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pausnet.sharepoint.com/sites/2026-31EDPR/Shared Documents/General/15. Revised Proposal Prep/Supporting models/Augex/01. Northern Growth Corridor/Models/SMTS/"/>
    </mc:Choice>
  </mc:AlternateContent>
  <xr:revisionPtr revIDLastSave="42" documentId="13_ncr:1_{0123292F-30AE-4B03-825E-86D7383E1A60}" xr6:coauthVersionLast="47" xr6:coauthVersionMax="47" xr10:uidLastSave="{52D8CC90-2593-47B4-8037-0FD56F8D1273}"/>
  <bookViews>
    <workbookView xWindow="-16410" yWindow="-16365" windowWidth="29040" windowHeight="15720" activeTab="2" xr2:uid="{438EA265-1A3E-490B-B7A2-62D28209D926}"/>
  </bookViews>
  <sheets>
    <sheet name="Global Inputs" sheetId="5" r:id="rId1"/>
    <sheet name="VCR Calculation" sheetId="6" r:id="rId2"/>
    <sheet name="Output for AusNet NPV Model" sheetId="3" r:id="rId3"/>
    <sheet name="Output for AusNet NPV Model_PoF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N24" i="6"/>
  <c r="F24" i="6"/>
  <c r="E24" i="6"/>
  <c r="D24" i="6"/>
  <c r="C24" i="6"/>
  <c r="M23" i="6"/>
  <c r="L23" i="6"/>
  <c r="F22" i="6"/>
  <c r="E22" i="6"/>
  <c r="D22" i="6"/>
  <c r="C22" i="6"/>
  <c r="N21" i="6"/>
  <c r="M21" i="6"/>
  <c r="F21" i="6"/>
  <c r="E21" i="6"/>
  <c r="D21" i="6"/>
  <c r="C21" i="6"/>
  <c r="N17" i="6"/>
  <c r="N23" i="6" s="1"/>
  <c r="M17" i="6"/>
  <c r="M24" i="6" s="1"/>
  <c r="L17" i="6"/>
  <c r="L21" i="6" s="1"/>
  <c r="I17" i="6"/>
  <c r="I23" i="6" s="1"/>
  <c r="H17" i="6"/>
  <c r="H23" i="6" s="1"/>
  <c r="G17" i="6"/>
  <c r="G21" i="6" s="1"/>
  <c r="F17" i="6"/>
  <c r="F23" i="6" s="1"/>
  <c r="E17" i="6"/>
  <c r="E23" i="6" s="1"/>
  <c r="D17" i="6"/>
  <c r="D23" i="6" s="1"/>
  <c r="C17" i="6"/>
  <c r="C23" i="6" s="1"/>
  <c r="K16" i="6"/>
  <c r="J16" i="6"/>
  <c r="O16" i="6" s="1"/>
  <c r="K15" i="6"/>
  <c r="J15" i="6"/>
  <c r="K14" i="6"/>
  <c r="J14" i="6"/>
  <c r="O14" i="6" s="1"/>
  <c r="K13" i="6"/>
  <c r="J13" i="6"/>
  <c r="O13" i="6" s="1"/>
  <c r="P12" i="6"/>
  <c r="P17" i="6" s="1"/>
  <c r="K12" i="6"/>
  <c r="J12" i="6"/>
  <c r="J17" i="6" s="1"/>
  <c r="J23" i="6" s="1"/>
  <c r="H6" i="6"/>
  <c r="H5" i="6"/>
  <c r="H4" i="6"/>
  <c r="H3" i="6"/>
  <c r="W16" i="4"/>
  <c r="W15" i="4"/>
  <c r="Y14" i="4"/>
  <c r="W14" i="4"/>
  <c r="Y13" i="4"/>
  <c r="W13" i="4"/>
  <c r="Y12" i="4"/>
  <c r="W12" i="4"/>
  <c r="Y11" i="4"/>
  <c r="W11" i="4"/>
  <c r="Y10" i="4"/>
  <c r="W10" i="4"/>
  <c r="Y9" i="4"/>
  <c r="W9" i="4"/>
  <c r="W16" i="3"/>
  <c r="W15" i="3"/>
  <c r="W14" i="3"/>
  <c r="W13" i="3"/>
  <c r="W12" i="3"/>
  <c r="W11" i="3"/>
  <c r="W10" i="3"/>
  <c r="W9" i="3"/>
  <c r="C22" i="4" a="1"/>
  <c r="L1" i="4" a="1"/>
  <c r="C3" i="4" a="1"/>
  <c r="M3" i="4" a="1"/>
  <c r="L1" i="3" a="1"/>
  <c r="X16" i="4" a="1"/>
  <c r="M22" i="4" a="1"/>
  <c r="X15" i="3" a="1"/>
  <c r="C3" i="3" a="1"/>
  <c r="M41" i="4" a="1"/>
  <c r="C41" i="4" a="1"/>
  <c r="X15" i="4" a="1"/>
  <c r="W7" i="4" a="1"/>
  <c r="W7" i="3" a="1"/>
  <c r="X16" i="3" a="1"/>
  <c r="L1" i="3" l="1"/>
  <c r="L1" i="4"/>
  <c r="J24" i="6"/>
  <c r="K17" i="6"/>
  <c r="K23" i="6" s="1"/>
  <c r="I22" i="6"/>
  <c r="O15" i="6"/>
  <c r="L22" i="6"/>
  <c r="G23" i="6"/>
  <c r="H22" i="6"/>
  <c r="J22" i="6"/>
  <c r="N22" i="6"/>
  <c r="I21" i="6"/>
  <c r="M22" i="6"/>
  <c r="G24" i="6"/>
  <c r="H21" i="6"/>
  <c r="I24" i="6"/>
  <c r="G22" i="6"/>
  <c r="H24" i="6"/>
  <c r="J21" i="6"/>
  <c r="L24" i="6"/>
  <c r="O12" i="6"/>
  <c r="W7" i="4"/>
  <c r="X15" i="4"/>
  <c r="Y15" i="4" s="1"/>
  <c r="X16" i="4"/>
  <c r="Y16" i="4" s="1"/>
  <c r="W7" i="3"/>
  <c r="Y11" i="3"/>
  <c r="Y10" i="3"/>
  <c r="X16" i="3"/>
  <c r="Y16" i="3" s="1"/>
  <c r="X15" i="3"/>
  <c r="Y15" i="3" s="1"/>
  <c r="Y14" i="3"/>
  <c r="Y13" i="3"/>
  <c r="Y12" i="3"/>
  <c r="Y9" i="3"/>
  <c r="M41" i="4"/>
  <c r="C41" i="4"/>
  <c r="M22" i="4"/>
  <c r="C22" i="4"/>
  <c r="M3" i="4"/>
  <c r="C3" i="4"/>
  <c r="C3" i="3"/>
  <c r="B1" i="4"/>
  <c r="B1" i="3"/>
  <c r="C41" i="3" a="1"/>
  <c r="M3" i="3" a="1"/>
  <c r="M41" i="3" a="1"/>
  <c r="C22" i="3" a="1"/>
  <c r="M22" i="3" a="1"/>
  <c r="K22" i="6" l="1"/>
  <c r="K24" i="6"/>
  <c r="O17" i="6"/>
  <c r="K21" i="6"/>
  <c r="C41" i="3"/>
  <c r="M3" i="3"/>
  <c r="C22" i="3"/>
  <c r="M22" i="3"/>
  <c r="M41" i="3"/>
  <c r="O22" i="6" l="1"/>
  <c r="C29" i="6" s="1"/>
  <c r="O23" i="6"/>
  <c r="C30" i="6" s="1"/>
  <c r="O21" i="6"/>
  <c r="C28" i="6" s="1"/>
  <c r="O24" i="6"/>
  <c r="C31" i="6" s="1"/>
  <c r="C33" i="6" l="1"/>
  <c r="O55" i="3" l="1"/>
  <c r="O45" i="3"/>
  <c r="P42" i="3"/>
  <c r="O46" i="3"/>
  <c r="R55" i="3"/>
  <c r="R42" i="3"/>
  <c r="R34" i="3"/>
  <c r="O29" i="3"/>
  <c r="T23" i="3"/>
  <c r="P33" i="3"/>
  <c r="O33" i="3"/>
  <c r="O28" i="3"/>
  <c r="O15" i="3"/>
  <c r="S8" i="3"/>
  <c r="S4" i="3"/>
  <c r="R15" i="3"/>
  <c r="O9" i="3"/>
  <c r="Q11" i="3"/>
  <c r="Q56" i="3"/>
  <c r="T4" i="3"/>
  <c r="S51" i="3"/>
  <c r="M56" i="3"/>
  <c r="T34" i="3"/>
  <c r="N24" i="3"/>
  <c r="R33" i="3"/>
  <c r="S32" i="3"/>
  <c r="N18" i="3"/>
  <c r="O49" i="3"/>
  <c r="Q52" i="3"/>
  <c r="M27" i="3"/>
  <c r="Q36" i="3"/>
  <c r="M28" i="3"/>
  <c r="M6" i="3"/>
  <c r="R5" i="3"/>
  <c r="Q12" i="3"/>
  <c r="N12" i="3"/>
  <c r="T56" i="3"/>
  <c r="R52" i="3"/>
  <c r="N50" i="3"/>
  <c r="S54" i="3"/>
  <c r="S43" i="3"/>
  <c r="R45" i="3"/>
  <c r="Q37" i="3"/>
  <c r="N32" i="3"/>
  <c r="S26" i="3"/>
  <c r="O36" i="3"/>
  <c r="T30" i="3"/>
  <c r="Q25" i="3"/>
  <c r="M4" i="3"/>
  <c r="O5" i="3"/>
  <c r="O6" i="3"/>
  <c r="R9" i="3"/>
  <c r="R10" i="3"/>
  <c r="R16" i="3"/>
  <c r="T49" i="3"/>
  <c r="S23" i="3"/>
  <c r="S15" i="3"/>
  <c r="R43" i="3"/>
  <c r="R26" i="3"/>
  <c r="O10" i="3"/>
  <c r="R37" i="3"/>
  <c r="M42" i="3"/>
  <c r="R18" i="3"/>
  <c r="P54" i="3"/>
  <c r="N45" i="3"/>
  <c r="Q47" i="3"/>
  <c r="N47" i="3"/>
  <c r="N56" i="3"/>
  <c r="M48" i="3"/>
  <c r="M35" i="3"/>
  <c r="R29" i="3"/>
  <c r="O24" i="3"/>
  <c r="S33" i="3"/>
  <c r="P28" i="3"/>
  <c r="N33" i="3"/>
  <c r="T18" i="3"/>
  <c r="R7" i="3"/>
  <c r="Q13" i="3"/>
  <c r="M17" i="3"/>
  <c r="M18" i="3"/>
  <c r="N4" i="3"/>
  <c r="R48" i="3"/>
  <c r="N52" i="3"/>
  <c r="S37" i="3"/>
  <c r="S12" i="3"/>
  <c r="M47" i="3"/>
  <c r="S10" i="3"/>
  <c r="R47" i="3"/>
  <c r="Q53" i="3"/>
  <c r="R14" i="3"/>
  <c r="T51" i="3"/>
  <c r="M55" i="3"/>
  <c r="P52" i="3"/>
  <c r="N42" i="3"/>
  <c r="R53" i="3"/>
  <c r="Q45" i="3"/>
  <c r="Q32" i="3"/>
  <c r="N27" i="3"/>
  <c r="R36" i="3"/>
  <c r="O31" i="3"/>
  <c r="T25" i="3"/>
  <c r="P25" i="3"/>
  <c r="P16" i="3"/>
  <c r="N5" i="3"/>
  <c r="Q8" i="3"/>
  <c r="Q4" i="3"/>
  <c r="Q10" i="3"/>
  <c r="Q16" i="3"/>
  <c r="M37" i="3"/>
  <c r="S16" i="3"/>
  <c r="S52" i="3"/>
  <c r="T8" i="3"/>
  <c r="M10" i="3"/>
  <c r="R49" i="3"/>
  <c r="N28" i="3"/>
  <c r="M52" i="3"/>
  <c r="S9" i="3"/>
  <c r="Q46" i="3"/>
  <c r="O23" i="3"/>
  <c r="P49" i="3"/>
  <c r="M45" i="3"/>
  <c r="O47" i="3"/>
  <c r="Q49" i="3"/>
  <c r="N51" i="3"/>
  <c r="P50" i="3"/>
  <c r="M30" i="3"/>
  <c r="R24" i="3"/>
  <c r="N34" i="3"/>
  <c r="S28" i="3"/>
  <c r="P23" i="3"/>
  <c r="M33" i="3"/>
  <c r="T13" i="3"/>
  <c r="M15" i="3"/>
  <c r="T15" i="3"/>
  <c r="T11" i="3"/>
  <c r="T17" i="3"/>
  <c r="Q18" i="3"/>
  <c r="T46" i="3"/>
  <c r="S44" i="3"/>
  <c r="T42" i="3"/>
  <c r="Q27" i="3"/>
  <c r="R31" i="3"/>
  <c r="O26" i="3"/>
  <c r="S35" i="3"/>
  <c r="O25" i="3"/>
  <c r="P11" i="3"/>
  <c r="Q7" i="3"/>
  <c r="T5" i="3"/>
  <c r="P5" i="3"/>
  <c r="R12" i="3"/>
  <c r="S49" i="3"/>
  <c r="M54" i="3"/>
  <c r="N46" i="3"/>
  <c r="M25" i="3"/>
  <c r="Q34" i="3"/>
  <c r="N29" i="3"/>
  <c r="T32" i="3"/>
  <c r="T9" i="3"/>
  <c r="O4" i="3"/>
  <c r="Q51" i="3"/>
  <c r="P37" i="3"/>
  <c r="N25" i="3"/>
  <c r="P12" i="3"/>
  <c r="R56" i="3"/>
  <c r="Q29" i="3"/>
  <c r="M16" i="3"/>
  <c r="S14" i="3"/>
  <c r="N49" i="3"/>
  <c r="N31" i="3"/>
  <c r="R17" i="3"/>
  <c r="P44" i="3"/>
  <c r="O54" i="3"/>
  <c r="S42" i="3"/>
  <c r="M32" i="3"/>
  <c r="N36" i="3"/>
  <c r="P6" i="3"/>
  <c r="R11" i="3"/>
  <c r="M49" i="3"/>
  <c r="M9" i="3"/>
  <c r="P32" i="3"/>
  <c r="O44" i="3"/>
  <c r="S56" i="3"/>
  <c r="O43" i="3"/>
  <c r="M44" i="3"/>
  <c r="M51" i="3"/>
  <c r="Q42" i="3"/>
  <c r="T29" i="3"/>
  <c r="Q24" i="3"/>
  <c r="M34" i="3"/>
  <c r="R28" i="3"/>
  <c r="R35" i="3"/>
  <c r="R32" i="3"/>
  <c r="P13" i="3"/>
  <c r="N7" i="3"/>
  <c r="Q15" i="3"/>
  <c r="N16" i="3"/>
  <c r="M5" i="3"/>
  <c r="Q14" i="3"/>
  <c r="S45" i="3"/>
  <c r="O56" i="3"/>
  <c r="P51" i="3"/>
  <c r="Q31" i="3"/>
  <c r="S27" i="3"/>
  <c r="N8" i="3"/>
  <c r="Q17" i="3"/>
  <c r="T6" i="3"/>
  <c r="M7" i="3"/>
  <c r="Q26" i="3"/>
  <c r="T12" i="3"/>
  <c r="O37" i="3"/>
  <c r="T7" i="3"/>
  <c r="M46" i="3"/>
  <c r="S34" i="3"/>
  <c r="N35" i="3"/>
  <c r="M12" i="3"/>
  <c r="N14" i="3"/>
  <c r="R50" i="3"/>
  <c r="N54" i="3"/>
  <c r="S30" i="3"/>
  <c r="S24" i="3"/>
  <c r="P30" i="3"/>
  <c r="P29" i="3"/>
  <c r="N30" i="3"/>
  <c r="O12" i="3"/>
  <c r="O52" i="3"/>
  <c r="S7" i="3"/>
  <c r="Q35" i="3"/>
  <c r="N53" i="3"/>
  <c r="S53" i="3"/>
  <c r="R54" i="3"/>
  <c r="M29" i="3"/>
  <c r="P35" i="3"/>
  <c r="M13" i="3"/>
  <c r="T14" i="3"/>
  <c r="R27" i="3"/>
  <c r="O17" i="3"/>
  <c r="P9" i="3"/>
  <c r="O35" i="3"/>
  <c r="P4" i="3"/>
  <c r="P36" i="3"/>
  <c r="S25" i="3"/>
  <c r="R8" i="3"/>
  <c r="O32" i="3"/>
  <c r="R25" i="3"/>
  <c r="T16" i="3"/>
  <c r="N6" i="3"/>
  <c r="Q6" i="3"/>
  <c r="Q50" i="3"/>
  <c r="N15" i="3"/>
  <c r="M43" i="3"/>
  <c r="O27" i="3"/>
  <c r="P26" i="3"/>
  <c r="N9" i="3"/>
  <c r="P18" i="3"/>
  <c r="S11" i="3"/>
  <c r="T47" i="3"/>
  <c r="M23" i="3"/>
  <c r="M14" i="3"/>
  <c r="P8" i="3"/>
  <c r="S47" i="3"/>
  <c r="O8" i="3"/>
  <c r="P34" i="3"/>
  <c r="P56" i="3"/>
  <c r="S31" i="3"/>
  <c r="N43" i="3"/>
  <c r="O51" i="3"/>
  <c r="P27" i="3"/>
  <c r="M8" i="3"/>
  <c r="Q48" i="3"/>
  <c r="N11" i="3"/>
  <c r="O50" i="3"/>
  <c r="M53" i="3"/>
  <c r="S48" i="3"/>
  <c r="T24" i="3"/>
  <c r="M24" i="3"/>
  <c r="R13" i="3"/>
  <c r="P31" i="3"/>
  <c r="T55" i="3"/>
  <c r="T28" i="3"/>
  <c r="N23" i="3"/>
  <c r="O14" i="3"/>
  <c r="M11" i="3"/>
  <c r="T50" i="3"/>
  <c r="T45" i="3"/>
  <c r="O48" i="3"/>
  <c r="Q33" i="3"/>
  <c r="S13" i="3"/>
  <c r="P17" i="3"/>
  <c r="N48" i="3"/>
  <c r="T37" i="3"/>
  <c r="N17" i="3"/>
  <c r="P55" i="3"/>
  <c r="S6" i="3"/>
  <c r="T33" i="3"/>
  <c r="Q43" i="3"/>
  <c r="S29" i="3"/>
  <c r="R51" i="3"/>
  <c r="N55" i="3"/>
  <c r="Q55" i="3"/>
  <c r="P15" i="3"/>
  <c r="O7" i="3"/>
  <c r="T53" i="3"/>
  <c r="T48" i="3"/>
  <c r="R44" i="3"/>
  <c r="S36" i="3"/>
  <c r="T35" i="3"/>
  <c r="S17" i="3"/>
  <c r="R4" i="3"/>
  <c r="Q54" i="3"/>
  <c r="O34" i="3"/>
  <c r="S5" i="3"/>
  <c r="Q9" i="3"/>
  <c r="T43" i="3"/>
  <c r="P14" i="3"/>
  <c r="P53" i="3"/>
  <c r="R6" i="3"/>
  <c r="S55" i="3"/>
  <c r="T36" i="3"/>
  <c r="M36" i="3"/>
  <c r="O16" i="3"/>
  <c r="O53" i="3"/>
  <c r="O30" i="3"/>
  <c r="Q28" i="3"/>
  <c r="M26" i="3"/>
  <c r="O42" i="3"/>
  <c r="Q23" i="3"/>
  <c r="P10" i="3"/>
  <c r="O18" i="3"/>
  <c r="Q44" i="3"/>
  <c r="N26" i="3"/>
  <c r="M50" i="3"/>
  <c r="P47" i="3"/>
  <c r="M31" i="3"/>
  <c r="O11" i="3"/>
  <c r="P7" i="3"/>
  <c r="T54" i="3"/>
  <c r="Q5" i="3"/>
  <c r="T26" i="3"/>
  <c r="S50" i="3"/>
  <c r="R46" i="3"/>
  <c r="P45" i="3"/>
  <c r="P48" i="3"/>
  <c r="N37" i="3"/>
  <c r="R23" i="3"/>
  <c r="R30" i="3"/>
  <c r="S18" i="3"/>
  <c r="O13" i="3"/>
  <c r="N44" i="3"/>
  <c r="Q30" i="3"/>
  <c r="T31" i="3"/>
  <c r="T44" i="3"/>
  <c r="T52" i="3"/>
  <c r="P24" i="3"/>
  <c r="T10" i="3"/>
  <c r="N13" i="3"/>
  <c r="S46" i="3"/>
  <c r="N10" i="3"/>
  <c r="P43" i="3"/>
  <c r="P46" i="3"/>
  <c r="T27" i="3"/>
  <c r="T54" i="4"/>
  <c r="M49" i="4"/>
  <c r="R53" i="4"/>
  <c r="P43" i="4"/>
  <c r="O55" i="4"/>
  <c r="M42" i="4"/>
  <c r="T26" i="4"/>
  <c r="R30" i="4"/>
  <c r="P34" i="4"/>
  <c r="R28" i="4"/>
  <c r="N32" i="4"/>
  <c r="Q30" i="4"/>
  <c r="N18" i="4"/>
  <c r="S14" i="4"/>
  <c r="S18" i="4"/>
  <c r="Q10" i="4"/>
  <c r="S4" i="4"/>
  <c r="S11" i="4"/>
  <c r="S45" i="4"/>
  <c r="O35" i="4"/>
  <c r="R4" i="4"/>
  <c r="R42" i="4"/>
  <c r="M30" i="4"/>
  <c r="S27" i="4"/>
  <c r="M28" i="4"/>
  <c r="Q4" i="4"/>
  <c r="O49" i="4"/>
  <c r="P37" i="4"/>
  <c r="T35" i="4"/>
  <c r="O25" i="4"/>
  <c r="P36" i="4"/>
  <c r="M29" i="4"/>
  <c r="S17" i="4"/>
  <c r="Q13" i="4"/>
  <c r="R56" i="4"/>
  <c r="T56" i="4"/>
  <c r="T49" i="4"/>
  <c r="Q46" i="4"/>
  <c r="N51" i="4"/>
  <c r="S55" i="4"/>
  <c r="O50" i="4"/>
  <c r="T37" i="4"/>
  <c r="O34" i="4"/>
  <c r="R25" i="4"/>
  <c r="P29" i="4"/>
  <c r="N26" i="4"/>
  <c r="N27" i="4"/>
  <c r="T18" i="4"/>
  <c r="R10" i="4"/>
  <c r="O12" i="4"/>
  <c r="O16" i="4"/>
  <c r="Q5" i="4"/>
  <c r="N17" i="4"/>
  <c r="P46" i="4"/>
  <c r="S26" i="4"/>
  <c r="N42" i="4"/>
  <c r="M26" i="4"/>
  <c r="P14" i="4"/>
  <c r="R50" i="4"/>
  <c r="P9" i="4"/>
  <c r="P56" i="4"/>
  <c r="R8" i="4"/>
  <c r="P52" i="4"/>
  <c r="S7" i="4"/>
  <c r="P54" i="4"/>
  <c r="P42" i="4"/>
  <c r="M44" i="4"/>
  <c r="R48" i="4"/>
  <c r="O53" i="4"/>
  <c r="S47" i="4"/>
  <c r="P35" i="4"/>
  <c r="O29" i="4"/>
  <c r="Q35" i="4"/>
  <c r="P24" i="4"/>
  <c r="R23" i="4"/>
  <c r="M37" i="4"/>
  <c r="P16" i="4"/>
  <c r="R5" i="4"/>
  <c r="O7" i="4"/>
  <c r="S13" i="4"/>
  <c r="P15" i="4"/>
  <c r="N12" i="4"/>
  <c r="S44" i="4"/>
  <c r="T8" i="4"/>
  <c r="T44" i="4"/>
  <c r="Q32" i="4"/>
  <c r="O30" i="4"/>
  <c r="Q31" i="4"/>
  <c r="P10" i="4"/>
  <c r="Q9" i="4"/>
  <c r="O5" i="4"/>
  <c r="M55" i="4"/>
  <c r="M16" i="4"/>
  <c r="Q47" i="4"/>
  <c r="R12" i="4"/>
  <c r="N43" i="4"/>
  <c r="T51" i="4"/>
  <c r="S54" i="4"/>
  <c r="T53" i="4"/>
  <c r="N46" i="4"/>
  <c r="S50" i="4"/>
  <c r="S42" i="4"/>
  <c r="T32" i="4"/>
  <c r="R31" i="4"/>
  <c r="M23" i="4"/>
  <c r="S31" i="4"/>
  <c r="M36" i="4"/>
  <c r="T31" i="4"/>
  <c r="T13" i="4"/>
  <c r="Q15" i="4"/>
  <c r="R14" i="4"/>
  <c r="O11" i="4"/>
  <c r="T12" i="4"/>
  <c r="N7" i="4"/>
  <c r="N53" i="4"/>
  <c r="M31" i="4"/>
  <c r="O15" i="4"/>
  <c r="M50" i="4"/>
  <c r="P31" i="4"/>
  <c r="R13" i="4"/>
  <c r="N6" i="4"/>
  <c r="R49" i="4"/>
  <c r="Q36" i="4"/>
  <c r="N48" i="4"/>
  <c r="R37" i="4"/>
  <c r="T16" i="4"/>
  <c r="P4" i="4"/>
  <c r="M51" i="4"/>
  <c r="P49" i="4"/>
  <c r="S49" i="4"/>
  <c r="T48" i="4"/>
  <c r="R43" i="4"/>
  <c r="O48" i="4"/>
  <c r="N55" i="4"/>
  <c r="P30" i="4"/>
  <c r="N24" i="4"/>
  <c r="S37" i="4"/>
  <c r="O24" i="4"/>
  <c r="Q33" i="4"/>
  <c r="S36" i="4"/>
  <c r="P11" i="4"/>
  <c r="M13" i="4"/>
  <c r="R9" i="4"/>
  <c r="S8" i="4"/>
  <c r="T7" i="4"/>
  <c r="M17" i="4"/>
  <c r="T46" i="4"/>
  <c r="T27" i="4"/>
  <c r="M34" i="4"/>
  <c r="R36" i="4"/>
  <c r="M8" i="4"/>
  <c r="O6" i="4"/>
  <c r="M12" i="4"/>
  <c r="O54" i="4"/>
  <c r="N29" i="4"/>
  <c r="Q54" i="4"/>
  <c r="Q23" i="4"/>
  <c r="Q26" i="4"/>
  <c r="P5" i="4"/>
  <c r="Q44" i="4"/>
  <c r="P27" i="4"/>
  <c r="R32" i="4"/>
  <c r="T23" i="4"/>
  <c r="N50" i="4"/>
  <c r="Q49" i="4"/>
  <c r="N15" i="4"/>
  <c r="P44" i="4"/>
  <c r="R54" i="4"/>
  <c r="M48" i="4"/>
  <c r="P50" i="4"/>
  <c r="O43" i="4"/>
  <c r="R47" i="4"/>
  <c r="P25" i="4"/>
  <c r="M24" i="4"/>
  <c r="S32" i="4"/>
  <c r="R26" i="4"/>
  <c r="Q28" i="4"/>
  <c r="N34" i="4"/>
  <c r="P6" i="4"/>
  <c r="T17" i="4"/>
  <c r="Q14" i="4"/>
  <c r="N16" i="4"/>
  <c r="O10" i="4"/>
  <c r="M7" i="4"/>
  <c r="R55" i="4"/>
  <c r="S51" i="4"/>
  <c r="N11" i="4"/>
  <c r="M56" i="4"/>
  <c r="T43" i="4"/>
  <c r="P26" i="4"/>
  <c r="M11" i="4"/>
  <c r="O9" i="4"/>
  <c r="S46" i="4"/>
  <c r="S56" i="4"/>
  <c r="P51" i="4"/>
  <c r="Q53" i="4"/>
  <c r="R45" i="4"/>
  <c r="Q42" i="4"/>
  <c r="T29" i="4"/>
  <c r="P33" i="4"/>
  <c r="M35" i="4"/>
  <c r="T28" i="4"/>
  <c r="N35" i="4"/>
  <c r="T33" i="4"/>
  <c r="Q18" i="4"/>
  <c r="S12" i="4"/>
  <c r="T11" i="4"/>
  <c r="Q8" i="4"/>
  <c r="N10" i="4"/>
  <c r="O14" i="4"/>
  <c r="O44" i="4"/>
  <c r="T30" i="4"/>
  <c r="M25" i="4"/>
  <c r="O51" i="4"/>
  <c r="P45" i="4"/>
  <c r="S35" i="4"/>
  <c r="N31" i="4"/>
  <c r="T10" i="4"/>
  <c r="M9" i="4"/>
  <c r="O4" i="4"/>
  <c r="N52" i="4"/>
  <c r="N45" i="4"/>
  <c r="S34" i="4"/>
  <c r="T34" i="4"/>
  <c r="S5" i="4"/>
  <c r="M15" i="4"/>
  <c r="R34" i="4"/>
  <c r="Q12" i="4"/>
  <c r="N13" i="4"/>
  <c r="P53" i="4"/>
  <c r="T45" i="4"/>
  <c r="N23" i="4"/>
  <c r="M54" i="4"/>
  <c r="S23" i="4"/>
  <c r="T47" i="4"/>
  <c r="T52" i="4"/>
  <c r="S48" i="4"/>
  <c r="P47" i="4"/>
  <c r="S30" i="4"/>
  <c r="N30" i="4"/>
  <c r="T5" i="4"/>
  <c r="M4" i="4"/>
  <c r="R16" i="4"/>
  <c r="Q48" i="4"/>
  <c r="Q52" i="4"/>
  <c r="M47" i="4"/>
  <c r="N54" i="4"/>
  <c r="R29" i="4"/>
  <c r="S33" i="4"/>
  <c r="N8" i="4"/>
  <c r="P48" i="4"/>
  <c r="N37" i="4"/>
  <c r="S16" i="4"/>
  <c r="Q24" i="4"/>
  <c r="S6" i="4"/>
  <c r="P17" i="4"/>
  <c r="P7" i="4"/>
  <c r="T42" i="4"/>
  <c r="O46" i="4"/>
  <c r="O52" i="4"/>
  <c r="O28" i="4"/>
  <c r="R27" i="4"/>
  <c r="S15" i="4"/>
  <c r="T15" i="4"/>
  <c r="R11" i="4"/>
  <c r="P32" i="4"/>
  <c r="S10" i="4"/>
  <c r="Q6" i="4"/>
  <c r="Q43" i="4"/>
  <c r="S52" i="4"/>
  <c r="S43" i="4"/>
  <c r="O47" i="4"/>
  <c r="O23" i="4"/>
  <c r="N25" i="4"/>
  <c r="O13" i="4"/>
  <c r="P8" i="4"/>
  <c r="R6" i="4"/>
  <c r="R52" i="4"/>
  <c r="R44" i="4"/>
  <c r="R18" i="4"/>
  <c r="M52" i="4"/>
  <c r="O32" i="4"/>
  <c r="R15" i="4"/>
  <c r="Q11" i="4"/>
  <c r="M45" i="4"/>
  <c r="M5" i="4"/>
  <c r="Q29" i="4"/>
  <c r="M27" i="4"/>
  <c r="N44" i="4"/>
  <c r="Q7" i="4"/>
  <c r="S28" i="4"/>
  <c r="Q25" i="4"/>
  <c r="N9" i="4"/>
  <c r="O45" i="4"/>
  <c r="N56" i="4"/>
  <c r="O42" i="4"/>
  <c r="N33" i="4"/>
  <c r="Q37" i="4"/>
  <c r="O8" i="4"/>
  <c r="O18" i="4"/>
  <c r="M14" i="4"/>
  <c r="R17" i="4"/>
  <c r="M46" i="4"/>
  <c r="R7" i="4"/>
  <c r="O27" i="4"/>
  <c r="S24" i="4"/>
  <c r="S25" i="4"/>
  <c r="R35" i="4"/>
  <c r="Q17" i="4"/>
  <c r="M53" i="4"/>
  <c r="Q51" i="4"/>
  <c r="Q45" i="4"/>
  <c r="T36" i="4"/>
  <c r="O26" i="4"/>
  <c r="N14" i="4"/>
  <c r="P12" i="4"/>
  <c r="S53" i="4"/>
  <c r="Q27" i="4"/>
  <c r="T55" i="4"/>
  <c r="T24" i="4"/>
  <c r="R46" i="4"/>
  <c r="O31" i="4"/>
  <c r="M33" i="4"/>
  <c r="P28" i="4"/>
  <c r="P23" i="4"/>
  <c r="S29" i="4"/>
  <c r="Q55" i="4"/>
  <c r="R24" i="4"/>
  <c r="O36" i="4"/>
  <c r="N28" i="4"/>
  <c r="T6" i="4"/>
  <c r="M10" i="4"/>
  <c r="Q56" i="4"/>
  <c r="Q50" i="4"/>
  <c r="M6" i="4"/>
  <c r="R33" i="4"/>
  <c r="Q16" i="4"/>
  <c r="S9" i="4"/>
  <c r="R51" i="4"/>
  <c r="T50" i="4"/>
  <c r="O37" i="4"/>
  <c r="Q34" i="4"/>
  <c r="O33" i="4"/>
  <c r="T14" i="4"/>
  <c r="M18" i="4"/>
  <c r="N49" i="4"/>
  <c r="T9" i="4"/>
  <c r="N5" i="4"/>
  <c r="T4" i="4"/>
  <c r="M32" i="4"/>
  <c r="M43" i="4"/>
  <c r="N47" i="4"/>
  <c r="O56" i="4"/>
  <c r="P55" i="4"/>
  <c r="T25" i="4"/>
  <c r="N36" i="4"/>
  <c r="P18" i="4"/>
  <c r="N4" i="4"/>
  <c r="O17" i="4"/>
  <c r="P13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<sst xmlns="http://schemas.openxmlformats.org/spreadsheetml/2006/main" count="399" uniqueCount="167">
  <si>
    <t>Please close all other excel spreadsheets (including reopening this one) before running any macros contained in it</t>
  </si>
  <si>
    <t>Topology change #</t>
  </si>
  <si>
    <t>Description</t>
  </si>
  <si>
    <t>Uptake year</t>
  </si>
  <si>
    <t>BAU</t>
  </si>
  <si>
    <t>Post-BVE</t>
  </si>
  <si>
    <t>Post-WOL</t>
  </si>
  <si>
    <t>EAR Loop</t>
  </si>
  <si>
    <t>SMTS</t>
  </si>
  <si>
    <t>PoE Weighting</t>
  </si>
  <si>
    <t>Discount rate</t>
  </si>
  <si>
    <t>P50</t>
  </si>
  <si>
    <t>Asset life</t>
  </si>
  <si>
    <t>Years</t>
  </si>
  <si>
    <t>P10</t>
  </si>
  <si>
    <t>First year of analysis</t>
  </si>
  <si>
    <t>Year</t>
  </si>
  <si>
    <t>Line Segments for analysis (include new lines as well)</t>
  </si>
  <si>
    <t>Length (km)</t>
  </si>
  <si>
    <t>KMS-BVE</t>
  </si>
  <si>
    <t>DRN-KLO</t>
  </si>
  <si>
    <t>SMTS-BVE</t>
  </si>
  <si>
    <t>SMTS-DRN 1</t>
  </si>
  <si>
    <t>SMTS-DRN 2</t>
  </si>
  <si>
    <t>SMTS-KMS</t>
  </si>
  <si>
    <t>SMTS-WOL</t>
  </si>
  <si>
    <t>WLT-BUS</t>
  </si>
  <si>
    <t>BVT-BUS</t>
  </si>
  <si>
    <t>WLT-BVT</t>
  </si>
  <si>
    <t>KMS-WOL</t>
  </si>
  <si>
    <t>KLO-WOL</t>
  </si>
  <si>
    <t>ZSS connected to Loop</t>
  </si>
  <si>
    <t>drn</t>
  </si>
  <si>
    <t>klk</t>
  </si>
  <si>
    <t>klo</t>
  </si>
  <si>
    <t>kms</t>
  </si>
  <si>
    <t>mdi</t>
  </si>
  <si>
    <t>ruba</t>
  </si>
  <si>
    <t>smr</t>
  </si>
  <si>
    <t>bve</t>
  </si>
  <si>
    <t>wlt</t>
  </si>
  <si>
    <t>Ave no. of outages per year</t>
  </si>
  <si>
    <t>Ave. no. of outages per km line length per  year</t>
  </si>
  <si>
    <t>Ave. outage duration (hr)</t>
  </si>
  <si>
    <t>Ave. voltage collapse duration (hr)</t>
  </si>
  <si>
    <t>Sensitivities</t>
  </si>
  <si>
    <t>Base</t>
  </si>
  <si>
    <t>Low</t>
  </si>
  <si>
    <t>High</t>
  </si>
  <si>
    <t>Demand Forecasts</t>
  </si>
  <si>
    <t>Failure Rate</t>
  </si>
  <si>
    <t>Project Details</t>
  </si>
  <si>
    <t>Option 1: Do Nothing</t>
  </si>
  <si>
    <t>Option 2: Reconductor SMTS-BVE Line with 37/3.75 AAC Conductor</t>
  </si>
  <si>
    <t>Option 3: Reconductor SMTS-BVE Line with 19/4.75 AAC Conductor</t>
  </si>
  <si>
    <t>Option 4: Reconductor SMTS-BVE and BVE-KMS Line with 37/3.75 AAC Conductor</t>
  </si>
  <si>
    <t>Option 5: Reconductor BVE-BVE-Tee Line with 37/3.75 AAC Conductor</t>
  </si>
  <si>
    <t>Option 6: Reconductor SMTS-BVE and BVE-BVE-Tee Line with 37/3.75 AAC Conductor</t>
  </si>
  <si>
    <t>Option 7:</t>
  </si>
  <si>
    <t>Option 8:</t>
  </si>
  <si>
    <t>Summer</t>
  </si>
  <si>
    <t>Winter</t>
  </si>
  <si>
    <t>Gross Vs Net Load for LDC</t>
  </si>
  <si>
    <t>Gross Load</t>
  </si>
  <si>
    <t>Net Load</t>
  </si>
  <si>
    <t>Sensitivity value</t>
  </si>
  <si>
    <t>AER Rates (2024)</t>
  </si>
  <si>
    <t>Values used in analysis</t>
  </si>
  <si>
    <t>Commercial</t>
  </si>
  <si>
    <t>Agricultural</t>
  </si>
  <si>
    <t>Industrial</t>
  </si>
  <si>
    <t>Residential</t>
  </si>
  <si>
    <t>Customer consumption data (kWh) by ZSS</t>
  </si>
  <si>
    <t>Assumed as KLO</t>
  </si>
  <si>
    <t>Assumed as EPG</t>
  </si>
  <si>
    <t>ZSS</t>
  </si>
  <si>
    <t>epg</t>
  </si>
  <si>
    <t>COMMERCIAL</t>
  </si>
  <si>
    <t>INDUSTRIAL</t>
  </si>
  <si>
    <t>LIGHT</t>
  </si>
  <si>
    <t>RESIDENTIAL</t>
  </si>
  <si>
    <t>Grand Total</t>
  </si>
  <si>
    <t>%Utilisation by segment</t>
  </si>
  <si>
    <t>VCR by segment</t>
  </si>
  <si>
    <t xml:space="preserve">Loop VCR </t>
  </si>
  <si>
    <t>$k to $M</t>
  </si>
  <si>
    <t>$M to MWh</t>
  </si>
  <si>
    <t>Base Case Demand</t>
  </si>
  <si>
    <t>Cost of EUE ($M)</t>
  </si>
  <si>
    <t>FY25</t>
  </si>
  <si>
    <t>Total EUE (MWh)</t>
  </si>
  <si>
    <t>Options sheet name:</t>
  </si>
  <si>
    <t>Global Inputs</t>
  </si>
  <si>
    <t>FY26</t>
  </si>
  <si>
    <t>VCR sheet name:</t>
  </si>
  <si>
    <t>VCR Calculation</t>
  </si>
  <si>
    <t>FY27</t>
  </si>
  <si>
    <t>EUSE sheet name:</t>
  </si>
  <si>
    <t>EUSE Calculator</t>
  </si>
  <si>
    <t>FY28</t>
  </si>
  <si>
    <t>File Prefix:</t>
  </si>
  <si>
    <t>FY29</t>
  </si>
  <si>
    <t>File reference</t>
  </si>
  <si>
    <t>EUE Range reference</t>
  </si>
  <si>
    <t>Base EUE range ref</t>
  </si>
  <si>
    <t>Low EUE range ref</t>
  </si>
  <si>
    <t>High EUE range ref</t>
  </si>
  <si>
    <t>FY30</t>
  </si>
  <si>
    <t>EAR_Augment SMTS-BVE-KMS 66kV Line_OPT1.xlsx</t>
  </si>
  <si>
    <t>'[EAR_Augment SMTS-BVE-KMS 66kV Line_OPT1.xlsx]EUSE Calculator'!$F$18:$T$18</t>
  </si>
  <si>
    <t>'[EAR_Augment SMTS-BVE-KMS 66kV Line_OPT1.xlsx]EUSE Calculator'!$Y$18:$AM$18</t>
  </si>
  <si>
    <t>'[EAR_Augment SMTS-BVE-KMS 66kV Line_OPT1.xlsx]EUSE Calculator'!$AR$18:$BF$18</t>
  </si>
  <si>
    <t>FY31</t>
  </si>
  <si>
    <t>EAR_Augment SMTS-BVE-KMS 66kV Line_OPT2.xlsx</t>
  </si>
  <si>
    <t>'[EAR_Augment SMTS-BVE-KMS 66kV Line_OPT2.xlsx]EUSE Calculator'!$F$18:$T$18</t>
  </si>
  <si>
    <t>'[EAR_Augment SMTS-BVE-KMS 66kV Line_OPT2.xlsx]EUSE Calculator'!$Y$18:$AM$18</t>
  </si>
  <si>
    <t>'[EAR_Augment SMTS-BVE-KMS 66kV Line_OPT2.xlsx]EUSE Calculator'!$AR$18:$BF$18</t>
  </si>
  <si>
    <t>FY32</t>
  </si>
  <si>
    <t>EAR_Augment SMTS-BVE-KMS 66kV Line_OPT3.xlsx</t>
  </si>
  <si>
    <t>'[EAR_Augment SMTS-BVE-KMS 66kV Line_OPT3.xlsx]EUSE Calculator'!$F$18:$T$18</t>
  </si>
  <si>
    <t>'[EAR_Augment SMTS-BVE-KMS 66kV Line_OPT3.xlsx]EUSE Calculator'!$Y$18:$AM$18</t>
  </si>
  <si>
    <t>'[EAR_Augment SMTS-BVE-KMS 66kV Line_OPT3.xlsx]EUSE Calculator'!$AR$18:$BF$18</t>
  </si>
  <si>
    <t>FY33</t>
  </si>
  <si>
    <t>EAR_Augment SMTS-BVE-KMS 66kV Line_OPT4.xlsx</t>
  </si>
  <si>
    <t>'[EAR_Augment SMTS-BVE-KMS 66kV Line_OPT4.xlsx]EUSE Calculator'!$F$18:$T$18</t>
  </si>
  <si>
    <t>'[EAR_Augment SMTS-BVE-KMS 66kV Line_OPT4.xlsx]EUSE Calculator'!$Y$18:$AM$18</t>
  </si>
  <si>
    <t>'[EAR_Augment SMTS-BVE-KMS 66kV Line_OPT4.xlsx]EUSE Calculator'!$AR$18:$BF$18</t>
  </si>
  <si>
    <t>FY34</t>
  </si>
  <si>
    <t>EAR_Augment SMTS-BVE-KMS 66kV Line_OPT5.xlsx</t>
  </si>
  <si>
    <t>'[EAR_Augment SMTS-BVE-KMS 66kV Line_OPT5.xlsx]EUSE Calculator'!$F$18:$T$18</t>
  </si>
  <si>
    <t>'[EAR_Augment SMTS-BVE-KMS 66kV Line_OPT5.xlsx]EUSE Calculator'!$Y$18:$AM$18</t>
  </si>
  <si>
    <t>'[EAR_Augment SMTS-BVE-KMS 66kV Line_OPT5.xlsx]EUSE Calculator'!$AR$18:$BF$18</t>
  </si>
  <si>
    <t>FY35</t>
  </si>
  <si>
    <t>EAR_Augment SMTS-BVE-KMS 66kV Line_OPT6.xlsx</t>
  </si>
  <si>
    <t>'[EAR_Augment SMTS-BVE-KMS 66kV Line_OPT6.xlsx]EUSE Calculator'!$F$18:$T$18</t>
  </si>
  <si>
    <t>'[EAR_Augment SMTS-BVE-KMS 66kV Line_OPT6.xlsx]EUSE Calculator'!$Y$18:$AM$18</t>
  </si>
  <si>
    <t>'[EAR_Augment SMTS-BVE-KMS 66kV Line_OPT6.xlsx]EUSE Calculator'!$AR$18:$BF$18</t>
  </si>
  <si>
    <t>FY36</t>
  </si>
  <si>
    <t>FY37</t>
  </si>
  <si>
    <t>FY38</t>
  </si>
  <si>
    <t>FY39</t>
  </si>
  <si>
    <t>Residual</t>
  </si>
  <si>
    <t>Low Case Demand</t>
  </si>
  <si>
    <t>High Case Demand</t>
  </si>
  <si>
    <t>Base Case Failure Rate</t>
  </si>
  <si>
    <t>EUSE sheet name (Base PoF):</t>
  </si>
  <si>
    <t>EUSE Calculator_PoF</t>
  </si>
  <si>
    <t>'[EAR_Augment SMTS-BVE-KMS 66kV Line_OPT1.xlsx]EUSE Calculator_PoF'!$F$18:$T$18</t>
  </si>
  <si>
    <t>'[EAR_Augment SMTS-BVE-KMS 66kV Line_OPT1.xlsx]EUSE Calculator_PoF'!$Y$18:$AM$18</t>
  </si>
  <si>
    <t>'[EAR_Augment SMTS-BVE-KMS 66kV Line_OPT1.xlsx]EUSE Calculator_PoF'!$AR$18:$BF$18</t>
  </si>
  <si>
    <t>'[EAR_Augment SMTS-BVE-KMS 66kV Line_OPT2.xlsx]EUSE Calculator_PoF'!$F$18:$T$18</t>
  </si>
  <si>
    <t>'[EAR_Augment SMTS-BVE-KMS 66kV Line_OPT2.xlsx]EUSE Calculator_PoF'!$Y$18:$AM$18</t>
  </si>
  <si>
    <t>'[EAR_Augment SMTS-BVE-KMS 66kV Line_OPT2.xlsx]EUSE Calculator_PoF'!$AR$18:$BF$18</t>
  </si>
  <si>
    <t>'[EAR_Augment SMTS-BVE-KMS 66kV Line_OPT3.xlsx]EUSE Calculator_PoF'!$F$18:$T$18</t>
  </si>
  <si>
    <t>'[EAR_Augment SMTS-BVE-KMS 66kV Line_OPT3.xlsx]EUSE Calculator_PoF'!$Y$18:$AM$18</t>
  </si>
  <si>
    <t>'[EAR_Augment SMTS-BVE-KMS 66kV Line_OPT3.xlsx]EUSE Calculator_PoF'!$AR$18:$BF$18</t>
  </si>
  <si>
    <t>'[EAR_Augment SMTS-BVE-KMS 66kV Line_OPT4.xlsx]EUSE Calculator_PoF'!$F$18:$T$18</t>
  </si>
  <si>
    <t>'[EAR_Augment SMTS-BVE-KMS 66kV Line_OPT4.xlsx]EUSE Calculator_PoF'!$Y$18:$AM$18</t>
  </si>
  <si>
    <t>'[EAR_Augment SMTS-BVE-KMS 66kV Line_OPT4.xlsx]EUSE Calculator_PoF'!$AR$18:$BF$18</t>
  </si>
  <si>
    <t>'[EAR_Augment SMTS-BVE-KMS 66kV Line_OPT5.xlsx]EUSE Calculator_PoF'!$F$18:$T$18</t>
  </si>
  <si>
    <t>'[EAR_Augment SMTS-BVE-KMS 66kV Line_OPT5.xlsx]EUSE Calculator_PoF'!$Y$18:$AM$18</t>
  </si>
  <si>
    <t>'[EAR_Augment SMTS-BVE-KMS 66kV Line_OPT5.xlsx]EUSE Calculator_PoF'!$AR$18:$BF$18</t>
  </si>
  <si>
    <t>'[EAR_Augment SMTS-BVE-KMS 66kV Line_OPT6.xlsx]EUSE Calculator_PoF'!$F$18:$T$18</t>
  </si>
  <si>
    <t>'[EAR_Augment SMTS-BVE-KMS 66kV Line_OPT6.xlsx]EUSE Calculator_PoF'!$Y$18:$AM$18</t>
  </si>
  <si>
    <t>'[EAR_Augment SMTS-BVE-KMS 66kV Line_OPT6.xlsx]EUSE Calculator_PoF'!$AR$18:$BF$18</t>
  </si>
  <si>
    <t>Low Case Failure Rate</t>
  </si>
  <si>
    <t>High Case Failure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</si>
</sst>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0.000"/>
    <numFmt numFmtId="166" formatCode="0.0000"/>
    <numFmt numFmtId="167" formatCode="_-&quot;$&quot;* #,##0_-;\-&quot;$&quot;* #,##0_-;_-&quot;$&quot;* &quot;-&quot;??_-;_-@_-"/>
    <numFmt numFmtId="168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rgb="FFFF000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center"/>
    </xf>
    <xf numFmtId="0" fontId="0" fillId="8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quotePrefix="1"/>
    <xf numFmtId="0" fontId="0" fillId="10" borderId="0" xfId="0" applyFill="1"/>
    <xf numFmtId="165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11" borderId="0" xfId="3" applyNumberFormat="1" applyFont="1" applyFill="1" applyAlignment="1">
      <alignment horizontal="center" vertical="center"/>
    </xf>
    <xf numFmtId="0" fontId="6" fillId="11" borderId="0" xfId="3" applyNumberFormat="1" applyFont="1" applyFill="1"/>
    <xf numFmtId="0" fontId="6" fillId="11" borderId="0" xfId="3" applyNumberFormat="1" applyFont="1" applyFill="1" applyAlignment="1">
      <alignment horizontal="left"/>
    </xf>
    <xf numFmtId="0" fontId="5" fillId="11" borderId="0" xfId="0" applyFont="1" applyFill="1" applyAlignment="1">
      <alignment horizontal="right"/>
    </xf>
    <xf numFmtId="0" fontId="6" fillId="0" borderId="0" xfId="0" applyFont="1"/>
    <xf numFmtId="10" fontId="6" fillId="11" borderId="0" xfId="3" applyNumberFormat="1" applyFont="1" applyFill="1"/>
    <xf numFmtId="9" fontId="6" fillId="12" borderId="0" xfId="0" applyNumberFormat="1" applyFont="1" applyFill="1" applyAlignment="1">
      <alignment horizontal="center"/>
    </xf>
    <xf numFmtId="0" fontId="6" fillId="11" borderId="0" xfId="0" applyFont="1" applyFill="1"/>
    <xf numFmtId="166" fontId="6" fillId="11" borderId="0" xfId="0" applyNumberFormat="1" applyFont="1" applyFill="1"/>
    <xf numFmtId="0" fontId="5" fillId="0" borderId="0" xfId="0" applyFont="1" applyAlignment="1">
      <alignment horizontal="center" vertical="center"/>
    </xf>
    <xf numFmtId="167" fontId="6" fillId="0" borderId="0" xfId="2" applyNumberFormat="1" applyFont="1"/>
    <xf numFmtId="2" fontId="6" fillId="11" borderId="0" xfId="0" applyNumberFormat="1" applyFont="1" applyFill="1"/>
    <xf numFmtId="0" fontId="4" fillId="0" borderId="0" xfId="0" applyFont="1"/>
    <xf numFmtId="4" fontId="6" fillId="11" borderId="0" xfId="0" applyNumberFormat="1" applyFont="1" applyFill="1"/>
    <xf numFmtId="4" fontId="6" fillId="0" borderId="0" xfId="0" applyNumberFormat="1" applyFont="1"/>
    <xf numFmtId="168" fontId="6" fillId="0" borderId="0" xfId="3" applyNumberFormat="1" applyFont="1"/>
    <xf numFmtId="164" fontId="6" fillId="0" borderId="0" xfId="2" applyFont="1"/>
    <xf numFmtId="164" fontId="6" fillId="2" borderId="0" xfId="0" applyNumberFormat="1" applyFont="1" applyFill="1"/>
    <xf numFmtId="9" fontId="6" fillId="0" borderId="0" xfId="3" applyFont="1"/>
    <xf numFmtId="2" fontId="6" fillId="0" borderId="0" xfId="0" applyNumberFormat="1" applyFont="1"/>
    <xf numFmtId="0" fontId="2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11" borderId="0" xfId="0" applyFill="1"/>
    <xf numFmtId="0" fontId="0" fillId="11" borderId="0" xfId="0" applyFill="1" applyAlignment="1">
      <alignment horizontal="center" vertical="center"/>
    </xf>
    <xf numFmtId="0" fontId="7" fillId="11" borderId="0" xfId="0" applyFont="1" applyFill="1"/>
  </cellXfs>
  <cellStyles count="4">
    <cellStyle name="Currency" xfId="2" builtinId="4"/>
    <cellStyle name="Currency 2" xfId="1" xr:uid="{E06D02CC-9DA8-4A87-B5DA-E24859D82B03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A123-CEB5-44D5-8135-A7E5A78025FF}">
  <dimension ref="B1:K79"/>
  <sheetViews>
    <sheetView workbookViewId="0">
      <selection activeCell="B1" sqref="B1:C1"/>
    </sheetView>
  </sheetViews>
  <sheetFormatPr defaultRowHeight="15" x14ac:dyDescent="0.25"/>
  <cols>
    <col min="2" max="2" width="104.7109375" bestFit="1" customWidth="1"/>
    <col min="3" max="3" width="13.28515625" bestFit="1" customWidth="1"/>
    <col min="4" max="4" width="14.140625" bestFit="1" customWidth="1"/>
    <col min="5" max="5" width="16" bestFit="1" customWidth="1"/>
    <col min="6" max="6" width="5" bestFit="1" customWidth="1"/>
  </cols>
  <sheetData>
    <row r="1" spans="2:6" x14ac:dyDescent="0.25">
      <c r="B1" s="44" t="s">
        <v>0</v>
      </c>
      <c r="C1" s="44"/>
    </row>
    <row r="3" spans="2:6" x14ac:dyDescent="0.25">
      <c r="B3" s="18" t="s">
        <v>1</v>
      </c>
      <c r="C3" s="19" t="s">
        <v>2</v>
      </c>
      <c r="D3" s="19" t="s">
        <v>3</v>
      </c>
    </row>
    <row r="4" spans="2:6" ht="16.5" x14ac:dyDescent="0.3">
      <c r="B4" s="20">
        <v>0</v>
      </c>
      <c r="C4" s="21" t="s">
        <v>4</v>
      </c>
      <c r="D4" s="21"/>
    </row>
    <row r="5" spans="2:6" ht="16.5" x14ac:dyDescent="0.3">
      <c r="B5" s="20">
        <v>1</v>
      </c>
      <c r="C5" s="21" t="s">
        <v>5</v>
      </c>
      <c r="D5" s="22">
        <v>2027</v>
      </c>
    </row>
    <row r="6" spans="2:6" ht="16.5" x14ac:dyDescent="0.3">
      <c r="B6" s="20">
        <v>2</v>
      </c>
      <c r="C6" s="21" t="s">
        <v>6</v>
      </c>
      <c r="D6" s="22">
        <v>2028</v>
      </c>
    </row>
    <row r="7" spans="2:6" ht="16.5" x14ac:dyDescent="0.3">
      <c r="B7" s="20">
        <v>3</v>
      </c>
      <c r="C7" s="21"/>
      <c r="D7" s="21"/>
    </row>
    <row r="8" spans="2:6" ht="16.5" x14ac:dyDescent="0.3">
      <c r="B8" s="20">
        <v>4</v>
      </c>
      <c r="C8" s="21"/>
      <c r="D8" s="21"/>
    </row>
    <row r="10" spans="2:6" ht="16.5" x14ac:dyDescent="0.3">
      <c r="B10" s="19" t="s">
        <v>7</v>
      </c>
      <c r="C10" s="23" t="s">
        <v>8</v>
      </c>
      <c r="E10" s="19" t="s">
        <v>9</v>
      </c>
      <c r="F10" s="24"/>
    </row>
    <row r="11" spans="2:6" ht="16.5" x14ac:dyDescent="0.3">
      <c r="B11" s="19" t="s">
        <v>10</v>
      </c>
      <c r="C11" s="25">
        <v>5.5599999999999997E-2</v>
      </c>
      <c r="D11" s="24"/>
      <c r="E11" s="19" t="s">
        <v>11</v>
      </c>
      <c r="F11" s="26">
        <v>0.7</v>
      </c>
    </row>
    <row r="12" spans="2:6" ht="16.5" x14ac:dyDescent="0.3">
      <c r="B12" s="19" t="s">
        <v>12</v>
      </c>
      <c r="C12" s="27">
        <v>45</v>
      </c>
      <c r="D12" s="24" t="s">
        <v>13</v>
      </c>
      <c r="E12" s="19" t="s">
        <v>14</v>
      </c>
      <c r="F12" s="26">
        <v>0.3</v>
      </c>
    </row>
    <row r="13" spans="2:6" ht="16.5" x14ac:dyDescent="0.3">
      <c r="B13" s="19" t="s">
        <v>15</v>
      </c>
      <c r="C13" s="27">
        <v>2025</v>
      </c>
      <c r="D13" s="24" t="s">
        <v>16</v>
      </c>
    </row>
    <row r="18" spans="2:4" ht="16.5" x14ac:dyDescent="0.3">
      <c r="B18" s="19" t="s">
        <v>17</v>
      </c>
      <c r="C18" s="24" t="s">
        <v>18</v>
      </c>
      <c r="D18" s="24"/>
    </row>
    <row r="20" spans="2:4" ht="16.5" x14ac:dyDescent="0.3">
      <c r="B20" s="27" t="s">
        <v>19</v>
      </c>
      <c r="C20" s="27">
        <v>13.273</v>
      </c>
    </row>
    <row r="21" spans="2:4" ht="16.5" x14ac:dyDescent="0.3">
      <c r="B21" s="27" t="s">
        <v>20</v>
      </c>
      <c r="C21" s="27">
        <v>23.95</v>
      </c>
    </row>
    <row r="22" spans="2:4" ht="16.5" x14ac:dyDescent="0.3">
      <c r="B22" s="27" t="s">
        <v>21</v>
      </c>
      <c r="C22" s="27">
        <v>44.966999999999999</v>
      </c>
    </row>
    <row r="23" spans="2:4" ht="16.5" x14ac:dyDescent="0.3">
      <c r="B23" s="27" t="s">
        <v>22</v>
      </c>
      <c r="C23" s="27">
        <v>7.75</v>
      </c>
    </row>
    <row r="24" spans="2:4" ht="16.5" x14ac:dyDescent="0.3">
      <c r="B24" s="27" t="s">
        <v>23</v>
      </c>
      <c r="C24" s="27">
        <v>7.75</v>
      </c>
    </row>
    <row r="25" spans="2:4" ht="16.5" x14ac:dyDescent="0.3">
      <c r="B25" s="27" t="s">
        <v>24</v>
      </c>
      <c r="C25" s="27">
        <v>58.24</v>
      </c>
    </row>
    <row r="26" spans="2:4" ht="16.5" x14ac:dyDescent="0.3">
      <c r="B26" s="27" t="s">
        <v>25</v>
      </c>
      <c r="C26" s="27">
        <v>11.65</v>
      </c>
    </row>
    <row r="27" spans="2:4" ht="16.5" x14ac:dyDescent="0.3">
      <c r="B27" s="27" t="s">
        <v>26</v>
      </c>
      <c r="C27" s="27">
        <v>47.17</v>
      </c>
    </row>
    <row r="28" spans="2:4" ht="16.5" x14ac:dyDescent="0.3">
      <c r="B28" s="27" t="s">
        <v>27</v>
      </c>
      <c r="C28" s="27">
        <v>46.52</v>
      </c>
    </row>
    <row r="29" spans="2:4" ht="16.5" x14ac:dyDescent="0.3">
      <c r="B29" s="27" t="s">
        <v>28</v>
      </c>
      <c r="C29" s="27">
        <v>72.02</v>
      </c>
    </row>
    <row r="30" spans="2:4" ht="16.5" x14ac:dyDescent="0.3">
      <c r="B30" s="27" t="s">
        <v>29</v>
      </c>
      <c r="C30" s="27">
        <v>35.89</v>
      </c>
    </row>
    <row r="31" spans="2:4" ht="16.5" x14ac:dyDescent="0.3">
      <c r="B31" s="27" t="s">
        <v>30</v>
      </c>
      <c r="C31" s="27">
        <v>13.85</v>
      </c>
    </row>
    <row r="32" spans="2:4" ht="16.5" x14ac:dyDescent="0.3">
      <c r="B32" s="27"/>
      <c r="C32" s="27"/>
    </row>
    <row r="34" spans="2:3" ht="16.5" x14ac:dyDescent="0.3">
      <c r="B34" s="19" t="s">
        <v>31</v>
      </c>
      <c r="C34" s="24"/>
    </row>
    <row r="35" spans="2:3" ht="16.5" x14ac:dyDescent="0.3">
      <c r="B35" s="27" t="s">
        <v>32</v>
      </c>
      <c r="C35" s="27"/>
    </row>
    <row r="36" spans="2:3" ht="16.5" x14ac:dyDescent="0.3">
      <c r="B36" s="27" t="s">
        <v>33</v>
      </c>
      <c r="C36" s="27"/>
    </row>
    <row r="37" spans="2:3" ht="16.5" x14ac:dyDescent="0.3">
      <c r="B37" s="27" t="s">
        <v>34</v>
      </c>
      <c r="C37" s="27"/>
    </row>
    <row r="38" spans="2:3" ht="16.5" x14ac:dyDescent="0.3">
      <c r="B38" s="27" t="s">
        <v>35</v>
      </c>
      <c r="C38" s="27"/>
    </row>
    <row r="39" spans="2:3" ht="16.5" x14ac:dyDescent="0.3">
      <c r="B39" s="27" t="s">
        <v>36</v>
      </c>
      <c r="C39" s="27"/>
    </row>
    <row r="40" spans="2:3" ht="16.5" x14ac:dyDescent="0.3">
      <c r="B40" s="27" t="s">
        <v>37</v>
      </c>
      <c r="C40" s="27"/>
    </row>
    <row r="41" spans="2:3" ht="16.5" x14ac:dyDescent="0.3">
      <c r="B41" s="27" t="s">
        <v>38</v>
      </c>
      <c r="C41" s="27"/>
    </row>
    <row r="42" spans="2:3" ht="16.5" x14ac:dyDescent="0.3">
      <c r="B42" s="27" t="s">
        <v>39</v>
      </c>
      <c r="C42" s="27"/>
    </row>
    <row r="43" spans="2:3" ht="16.5" x14ac:dyDescent="0.3">
      <c r="B43" s="27" t="s">
        <v>40</v>
      </c>
      <c r="C43" s="27"/>
    </row>
    <row r="44" spans="2:3" ht="16.5" x14ac:dyDescent="0.3">
      <c r="B44" s="27"/>
      <c r="C44" s="27"/>
    </row>
    <row r="45" spans="2:3" ht="16.5" x14ac:dyDescent="0.3">
      <c r="B45" s="27"/>
      <c r="C45" s="27"/>
    </row>
    <row r="46" spans="2:3" ht="16.5" x14ac:dyDescent="0.3">
      <c r="B46" s="27"/>
      <c r="C46" s="27"/>
    </row>
    <row r="47" spans="2:3" ht="16.5" x14ac:dyDescent="0.3">
      <c r="B47" s="24"/>
      <c r="C47" s="24"/>
    </row>
    <row r="49" spans="2:11" ht="16.5" x14ac:dyDescent="0.3">
      <c r="B49" s="19" t="s">
        <v>41</v>
      </c>
      <c r="C49" s="27">
        <v>1</v>
      </c>
    </row>
    <row r="50" spans="2:11" ht="16.5" x14ac:dyDescent="0.3">
      <c r="B50" s="19" t="s">
        <v>42</v>
      </c>
      <c r="C50" s="28">
        <v>6.2828421293123132E-2</v>
      </c>
    </row>
    <row r="51" spans="2:11" ht="16.5" x14ac:dyDescent="0.3">
      <c r="B51" s="19" t="s">
        <v>43</v>
      </c>
      <c r="C51" s="27">
        <v>1</v>
      </c>
      <c r="D51" s="19"/>
      <c r="E51" s="24"/>
    </row>
    <row r="52" spans="2:11" ht="16.5" x14ac:dyDescent="0.3">
      <c r="B52" s="19" t="s">
        <v>44</v>
      </c>
      <c r="C52" s="27">
        <v>1</v>
      </c>
    </row>
    <row r="54" spans="2:11" ht="16.5" x14ac:dyDescent="0.3">
      <c r="B54" s="19"/>
      <c r="C54" s="24"/>
      <c r="D54" s="24"/>
      <c r="E54" s="24"/>
      <c r="F54" s="24"/>
    </row>
    <row r="55" spans="2:11" ht="16.5" x14ac:dyDescent="0.3">
      <c r="B55" s="19" t="s">
        <v>45</v>
      </c>
      <c r="C55" s="29" t="s">
        <v>46</v>
      </c>
      <c r="D55" s="29" t="s">
        <v>47</v>
      </c>
      <c r="E55" s="29" t="s">
        <v>48</v>
      </c>
      <c r="F55" s="30"/>
    </row>
    <row r="56" spans="2:11" ht="16.5" x14ac:dyDescent="0.3">
      <c r="B56" s="19" t="s">
        <v>49</v>
      </c>
      <c r="C56" s="26">
        <v>1</v>
      </c>
      <c r="D56" s="26">
        <v>0.9</v>
      </c>
      <c r="E56" s="26">
        <v>1.1000000000000001</v>
      </c>
      <c r="F56" s="30"/>
    </row>
    <row r="57" spans="2:11" ht="16.5" x14ac:dyDescent="0.3">
      <c r="B57" s="19" t="s">
        <v>50</v>
      </c>
      <c r="C57" s="26">
        <v>1</v>
      </c>
      <c r="D57" s="26">
        <v>0.5</v>
      </c>
      <c r="E57" s="26">
        <v>1.5</v>
      </c>
      <c r="F57" s="30"/>
    </row>
    <row r="58" spans="2:11" ht="16.5" x14ac:dyDescent="0.3">
      <c r="B58" s="24"/>
      <c r="C58" s="24"/>
      <c r="D58" s="24"/>
      <c r="E58" s="24"/>
      <c r="F58" s="30"/>
    </row>
    <row r="59" spans="2:11" ht="16.5" x14ac:dyDescent="0.3">
      <c r="D59" s="24"/>
      <c r="E59" s="24"/>
      <c r="F59" s="30"/>
    </row>
    <row r="60" spans="2:11" ht="16.5" x14ac:dyDescent="0.3">
      <c r="D60" s="24"/>
      <c r="E60" s="24"/>
      <c r="F60" s="30"/>
    </row>
    <row r="61" spans="2:11" ht="16.5" x14ac:dyDescent="0.3">
      <c r="D61" s="24"/>
      <c r="E61" s="24"/>
      <c r="F61" s="30"/>
    </row>
    <row r="62" spans="2:11" x14ac:dyDescent="0.25">
      <c r="E62" s="19"/>
      <c r="F62" s="19"/>
      <c r="G62" s="19"/>
      <c r="H62" s="19"/>
      <c r="I62" s="19"/>
      <c r="J62" s="19"/>
      <c r="K62" s="19"/>
    </row>
    <row r="63" spans="2:11" x14ac:dyDescent="0.25">
      <c r="E63" s="19"/>
      <c r="F63" s="19"/>
      <c r="G63" s="19"/>
      <c r="H63" s="19"/>
      <c r="I63" s="19"/>
      <c r="J63" s="19"/>
      <c r="K63" s="19"/>
    </row>
    <row r="64" spans="2:11" ht="16.5" x14ac:dyDescent="0.3">
      <c r="B64" s="19" t="s">
        <v>51</v>
      </c>
      <c r="C64" s="24">
        <v>6</v>
      </c>
      <c r="D64" s="24"/>
      <c r="E64" s="19"/>
      <c r="F64" s="19"/>
      <c r="G64" s="19"/>
      <c r="H64" s="19"/>
      <c r="I64" s="19"/>
      <c r="J64" s="19"/>
      <c r="K64" s="19"/>
    </row>
    <row r="65" spans="2:11" ht="16.5" x14ac:dyDescent="0.3">
      <c r="B65" s="27" t="s">
        <v>52</v>
      </c>
      <c r="C65" s="27"/>
      <c r="D65" s="24"/>
      <c r="E65" s="19"/>
      <c r="F65" s="19"/>
      <c r="G65" s="19"/>
      <c r="H65" s="19"/>
      <c r="I65" s="19"/>
      <c r="J65" s="19"/>
      <c r="K65" s="19"/>
    </row>
    <row r="66" spans="2:11" ht="16.5" x14ac:dyDescent="0.3">
      <c r="B66" s="27" t="s">
        <v>53</v>
      </c>
      <c r="C66" s="31"/>
      <c r="D66" s="24"/>
      <c r="E66" s="19"/>
      <c r="F66" s="19"/>
      <c r="G66" s="19"/>
      <c r="H66" s="19"/>
      <c r="I66" s="19"/>
      <c r="J66" s="19"/>
      <c r="K66" s="19"/>
    </row>
    <row r="67" spans="2:11" ht="16.5" x14ac:dyDescent="0.3">
      <c r="B67" s="27" t="s">
        <v>54</v>
      </c>
      <c r="C67" s="31"/>
      <c r="D67" s="24"/>
      <c r="E67" s="19"/>
      <c r="F67" s="19"/>
      <c r="G67" s="19"/>
      <c r="H67" s="19"/>
      <c r="I67" s="19"/>
      <c r="J67" s="19"/>
      <c r="K67" s="19"/>
    </row>
    <row r="68" spans="2:11" ht="16.5" x14ac:dyDescent="0.3">
      <c r="B68" s="27" t="s">
        <v>55</v>
      </c>
      <c r="C68" s="31"/>
      <c r="D68" s="24"/>
      <c r="E68" s="19"/>
      <c r="F68" s="19"/>
      <c r="G68" s="19"/>
      <c r="H68" s="19"/>
      <c r="I68" s="19"/>
      <c r="J68" s="19"/>
      <c r="K68" s="19"/>
    </row>
    <row r="69" spans="2:11" ht="16.5" x14ac:dyDescent="0.3">
      <c r="B69" s="27" t="s">
        <v>56</v>
      </c>
      <c r="C69" s="31"/>
      <c r="D69" s="24"/>
      <c r="E69" s="19"/>
      <c r="F69" s="19"/>
      <c r="G69" s="19"/>
      <c r="H69" s="19"/>
      <c r="I69" s="19"/>
      <c r="J69" s="19"/>
      <c r="K69" s="19"/>
    </row>
    <row r="70" spans="2:11" ht="16.5" x14ac:dyDescent="0.3">
      <c r="B70" s="27" t="s">
        <v>57</v>
      </c>
      <c r="C70" s="31"/>
      <c r="D70" s="24"/>
      <c r="E70" s="19"/>
      <c r="F70" s="19"/>
      <c r="G70" s="19"/>
      <c r="H70" s="19"/>
      <c r="I70" s="19"/>
      <c r="J70" s="19"/>
      <c r="K70" s="19"/>
    </row>
    <row r="71" spans="2:11" ht="16.5" x14ac:dyDescent="0.3">
      <c r="B71" s="27" t="s">
        <v>58</v>
      </c>
      <c r="C71" s="31"/>
      <c r="D71" s="24"/>
      <c r="E71" s="19"/>
      <c r="F71" s="19"/>
      <c r="G71" s="19"/>
      <c r="H71" s="19"/>
      <c r="I71" s="19"/>
      <c r="J71" s="19"/>
      <c r="K71" s="19"/>
    </row>
    <row r="72" spans="2:11" ht="16.5" x14ac:dyDescent="0.3">
      <c r="B72" s="27" t="s">
        <v>59</v>
      </c>
      <c r="C72" s="31"/>
      <c r="D72" s="24"/>
      <c r="E72" s="19"/>
      <c r="F72" s="19"/>
      <c r="G72" s="19"/>
      <c r="H72" s="19"/>
      <c r="I72" s="19"/>
      <c r="J72" s="19"/>
      <c r="K72" s="19"/>
    </row>
    <row r="73" spans="2:11" ht="16.5" x14ac:dyDescent="0.3">
      <c r="D73" s="24"/>
      <c r="E73" s="19"/>
      <c r="F73" s="19"/>
      <c r="G73" s="19"/>
      <c r="H73" s="19"/>
      <c r="I73" s="19"/>
      <c r="J73" s="19"/>
      <c r="K73" s="19"/>
    </row>
    <row r="74" spans="2:11" ht="16.5" x14ac:dyDescent="0.3">
      <c r="D74" s="24"/>
      <c r="E74" s="19"/>
      <c r="F74" s="19"/>
      <c r="G74" s="19"/>
      <c r="H74" s="19"/>
      <c r="I74" s="19"/>
      <c r="J74" s="19"/>
      <c r="K74" s="19"/>
    </row>
    <row r="75" spans="2:11" ht="16.5" x14ac:dyDescent="0.3">
      <c r="D75" s="24" t="s">
        <v>60</v>
      </c>
      <c r="E75" s="24" t="s">
        <v>61</v>
      </c>
    </row>
    <row r="76" spans="2:11" ht="16.5" x14ac:dyDescent="0.3">
      <c r="B76" s="19" t="s">
        <v>62</v>
      </c>
      <c r="C76" s="31" t="s">
        <v>63</v>
      </c>
      <c r="D76">
        <v>1.33</v>
      </c>
      <c r="E76">
        <v>1.1299999999999999</v>
      </c>
    </row>
    <row r="77" spans="2:11" x14ac:dyDescent="0.25">
      <c r="B77" s="32"/>
      <c r="C77" s="32"/>
      <c r="D77" s="32" t="s">
        <v>60</v>
      </c>
      <c r="E77" s="32" t="s">
        <v>61</v>
      </c>
    </row>
    <row r="78" spans="2:11" x14ac:dyDescent="0.25">
      <c r="B78" s="32" t="s">
        <v>63</v>
      </c>
      <c r="C78" s="32"/>
      <c r="D78" s="32">
        <v>1.33</v>
      </c>
      <c r="E78" s="32">
        <v>1.1299999999999999</v>
      </c>
    </row>
    <row r="79" spans="2:11" x14ac:dyDescent="0.25">
      <c r="B79" s="32" t="s">
        <v>64</v>
      </c>
      <c r="C79" s="32"/>
      <c r="D79" s="32">
        <v>1</v>
      </c>
      <c r="E79" s="3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134A3-BD43-42DA-98EF-1EC242D5AA0B}">
  <sheetPr codeName="Sheet28">
    <tabColor rgb="FFFFF2CC"/>
  </sheetPr>
  <dimension ref="B1:X48"/>
  <sheetViews>
    <sheetView workbookViewId="0">
      <selection activeCell="K10" sqref="J10:K10"/>
    </sheetView>
  </sheetViews>
  <sheetFormatPr defaultColWidth="8.85546875" defaultRowHeight="16.5" x14ac:dyDescent="0.3"/>
  <cols>
    <col min="1" max="1" width="8.85546875" style="24"/>
    <col min="2" max="2" width="44.5703125" style="24" bestFit="1" customWidth="1"/>
    <col min="3" max="3" width="18.28515625" style="24" customWidth="1"/>
    <col min="4" max="4" width="28.28515625" style="24" customWidth="1"/>
    <col min="5" max="5" width="23.140625" style="24" customWidth="1"/>
    <col min="6" max="6" width="14.85546875" style="24" customWidth="1"/>
    <col min="7" max="7" width="14.7109375" style="24" customWidth="1"/>
    <col min="8" max="8" width="13.42578125" style="24" customWidth="1"/>
    <col min="9" max="9" width="13.28515625" style="24" customWidth="1"/>
    <col min="10" max="10" width="17.28515625" style="24" bestFit="1" customWidth="1"/>
    <col min="11" max="11" width="17.42578125" style="24" bestFit="1" customWidth="1"/>
    <col min="12" max="12" width="16.140625" style="24" customWidth="1"/>
    <col min="13" max="13" width="15.140625" style="24" customWidth="1"/>
    <col min="14" max="14" width="10.7109375" style="24" customWidth="1"/>
    <col min="15" max="15" width="21.140625" style="24" customWidth="1"/>
    <col min="16" max="16" width="26.28515625" style="24" customWidth="1"/>
    <col min="17" max="17" width="9" style="24" bestFit="1" customWidth="1"/>
    <col min="18" max="16384" width="8.85546875" style="24"/>
  </cols>
  <sheetData>
    <row r="1" spans="2:24" x14ac:dyDescent="0.3">
      <c r="C1" s="24">
        <v>1</v>
      </c>
      <c r="G1" s="24" t="s">
        <v>65</v>
      </c>
      <c r="H1" s="24">
        <v>1</v>
      </c>
    </row>
    <row r="2" spans="2:24" x14ac:dyDescent="0.3">
      <c r="C2" s="19" t="s">
        <v>66</v>
      </c>
      <c r="D2" s="19"/>
      <c r="E2" s="19"/>
      <c r="H2" s="24" t="s">
        <v>67</v>
      </c>
      <c r="Q2"/>
      <c r="R2"/>
      <c r="S2"/>
      <c r="T2"/>
      <c r="U2"/>
      <c r="V2"/>
      <c r="W2"/>
      <c r="X2"/>
    </row>
    <row r="3" spans="2:24" x14ac:dyDescent="0.3">
      <c r="B3" s="19" t="s">
        <v>68</v>
      </c>
      <c r="C3" s="27">
        <v>34.39</v>
      </c>
      <c r="H3" s="24">
        <f>HLOOKUP(H1,C1:E6,3,0)</f>
        <v>34.39</v>
      </c>
      <c r="Q3"/>
      <c r="R3"/>
      <c r="S3"/>
      <c r="T3"/>
      <c r="U3"/>
      <c r="V3"/>
      <c r="W3"/>
      <c r="X3"/>
    </row>
    <row r="4" spans="2:24" x14ac:dyDescent="0.3">
      <c r="B4" s="19" t="s">
        <v>69</v>
      </c>
      <c r="C4" s="27">
        <v>22.25</v>
      </c>
      <c r="H4" s="24">
        <f>HLOOKUP(H1,C1:E6,4,0)</f>
        <v>22.25</v>
      </c>
      <c r="Q4"/>
      <c r="R4"/>
      <c r="S4"/>
      <c r="T4"/>
      <c r="U4"/>
      <c r="V4"/>
      <c r="W4"/>
      <c r="X4"/>
    </row>
    <row r="5" spans="2:24" x14ac:dyDescent="0.3">
      <c r="B5" s="19" t="s">
        <v>70</v>
      </c>
      <c r="C5" s="27">
        <v>33.49</v>
      </c>
      <c r="H5" s="24">
        <f>HLOOKUP(H1,C1:E6,5,0)</f>
        <v>33.49</v>
      </c>
      <c r="Q5"/>
      <c r="R5"/>
      <c r="S5"/>
      <c r="T5"/>
      <c r="U5"/>
      <c r="V5"/>
      <c r="W5"/>
      <c r="X5"/>
    </row>
    <row r="6" spans="2:24" x14ac:dyDescent="0.3">
      <c r="B6" s="19" t="s">
        <v>71</v>
      </c>
      <c r="C6" s="27">
        <v>49.23</v>
      </c>
      <c r="H6" s="24">
        <f>HLOOKUP(H1,C1:E6,6,0)</f>
        <v>49.23</v>
      </c>
      <c r="Q6"/>
      <c r="R6"/>
      <c r="S6"/>
      <c r="T6"/>
      <c r="U6"/>
      <c r="V6"/>
      <c r="W6"/>
      <c r="X6"/>
    </row>
    <row r="7" spans="2:24" x14ac:dyDescent="0.3">
      <c r="Q7"/>
      <c r="R7"/>
      <c r="S7"/>
      <c r="T7"/>
      <c r="U7"/>
      <c r="V7"/>
      <c r="W7"/>
      <c r="X7"/>
    </row>
    <row r="8" spans="2:24" x14ac:dyDescent="0.3">
      <c r="Q8"/>
      <c r="R8"/>
      <c r="S8"/>
      <c r="T8"/>
      <c r="U8"/>
      <c r="V8"/>
      <c r="W8"/>
      <c r="X8"/>
    </row>
    <row r="9" spans="2:24" x14ac:dyDescent="0.3">
      <c r="Q9"/>
      <c r="R9"/>
      <c r="S9"/>
      <c r="T9"/>
      <c r="U9"/>
      <c r="V9"/>
      <c r="W9"/>
      <c r="X9"/>
    </row>
    <row r="10" spans="2:24" x14ac:dyDescent="0.3">
      <c r="B10" s="19" t="s">
        <v>72</v>
      </c>
      <c r="J10" s="46" t="s">
        <v>73</v>
      </c>
      <c r="K10" s="46" t="s">
        <v>74</v>
      </c>
      <c r="Q10"/>
      <c r="R10"/>
      <c r="S10"/>
      <c r="T10"/>
      <c r="U10"/>
      <c r="V10"/>
      <c r="W10"/>
      <c r="X10"/>
    </row>
    <row r="11" spans="2:24" x14ac:dyDescent="0.3">
      <c r="B11" s="19" t="s">
        <v>75</v>
      </c>
      <c r="C11" s="19" t="s">
        <v>32</v>
      </c>
      <c r="D11" s="19" t="s">
        <v>33</v>
      </c>
      <c r="E11" s="19" t="s">
        <v>34</v>
      </c>
      <c r="F11" s="19" t="s">
        <v>35</v>
      </c>
      <c r="G11" s="19" t="s">
        <v>36</v>
      </c>
      <c r="H11" s="19" t="s">
        <v>37</v>
      </c>
      <c r="I11" s="19" t="s">
        <v>38</v>
      </c>
      <c r="J11" s="19" t="s">
        <v>39</v>
      </c>
      <c r="K11" s="19" t="s">
        <v>40</v>
      </c>
      <c r="L11" s="19">
        <v>0</v>
      </c>
      <c r="M11" s="19">
        <v>0</v>
      </c>
      <c r="N11" s="19">
        <v>0</v>
      </c>
      <c r="O11" s="19" t="s">
        <v>7</v>
      </c>
      <c r="P11" s="19" t="s">
        <v>76</v>
      </c>
      <c r="Q11"/>
      <c r="R11"/>
      <c r="S11"/>
      <c r="T11"/>
      <c r="U11"/>
      <c r="V11"/>
      <c r="W11"/>
      <c r="X11"/>
    </row>
    <row r="12" spans="2:24" x14ac:dyDescent="0.3">
      <c r="B12" s="19" t="s">
        <v>77</v>
      </c>
      <c r="C12" s="33">
        <v>50857813.237791106</v>
      </c>
      <c r="D12" s="33">
        <v>4511737.2575458754</v>
      </c>
      <c r="E12" s="33">
        <v>39497133.022410847</v>
      </c>
      <c r="F12" s="33">
        <v>20193836.432155218</v>
      </c>
      <c r="G12" s="33">
        <v>200221.42999999979</v>
      </c>
      <c r="H12" s="33">
        <v>14722134.273395628</v>
      </c>
      <c r="I12" s="33">
        <v>49198773.426873453</v>
      </c>
      <c r="J12" s="33">
        <f>E12</f>
        <v>39497133.022410847</v>
      </c>
      <c r="K12" s="33">
        <f>P12</f>
        <v>20193836.432155218</v>
      </c>
      <c r="L12" s="33"/>
      <c r="M12" s="33"/>
      <c r="N12" s="33"/>
      <c r="O12" s="34">
        <f>SUM(C12:N12)</f>
        <v>238872618.53473818</v>
      </c>
      <c r="P12" s="33">
        <f t="shared" ref="P12" si="0">F12</f>
        <v>20193836.432155218</v>
      </c>
      <c r="Q12"/>
      <c r="R12"/>
      <c r="S12"/>
      <c r="T12"/>
      <c r="U12"/>
      <c r="V12"/>
      <c r="W12"/>
      <c r="X12"/>
    </row>
    <row r="13" spans="2:24" x14ac:dyDescent="0.3">
      <c r="B13" s="19" t="s">
        <v>69</v>
      </c>
      <c r="C13" s="33">
        <v>16976721.457500421</v>
      </c>
      <c r="D13" s="33">
        <v>2922299.1531853424</v>
      </c>
      <c r="E13" s="33">
        <v>876026.29903214972</v>
      </c>
      <c r="F13" s="33">
        <v>1845616.8664949532</v>
      </c>
      <c r="G13" s="33">
        <v>153288.29521739061</v>
      </c>
      <c r="H13" s="33">
        <v>7526475.56707827</v>
      </c>
      <c r="I13" s="33">
        <v>11483701.556761501</v>
      </c>
      <c r="J13" s="33">
        <f t="shared" ref="J13:J16" si="1">E13</f>
        <v>876026.29903214972</v>
      </c>
      <c r="K13" s="33">
        <f t="shared" ref="K13:K16" si="2">P13</f>
        <v>777639.91</v>
      </c>
      <c r="L13" s="33"/>
      <c r="M13" s="33"/>
      <c r="N13" s="33"/>
      <c r="O13" s="34">
        <f>SUM(C13:N13)</f>
        <v>43437795.404302172</v>
      </c>
      <c r="P13" s="33">
        <v>777639.91</v>
      </c>
      <c r="Q13"/>
      <c r="R13"/>
      <c r="S13"/>
      <c r="T13"/>
      <c r="U13"/>
      <c r="V13"/>
      <c r="W13"/>
      <c r="X13"/>
    </row>
    <row r="14" spans="2:24" x14ac:dyDescent="0.3">
      <c r="B14" s="19" t="s">
        <v>78</v>
      </c>
      <c r="C14" s="33">
        <v>7976446.4466132699</v>
      </c>
      <c r="D14" s="33">
        <v>101186.96999999951</v>
      </c>
      <c r="E14" s="33">
        <v>1076076.6106456853</v>
      </c>
      <c r="F14" s="33">
        <v>4730506.4099999992</v>
      </c>
      <c r="G14" s="33">
        <v>16.042553191475001</v>
      </c>
      <c r="H14" s="33">
        <v>1216874.5499436052</v>
      </c>
      <c r="I14" s="33">
        <v>46376919.89565789</v>
      </c>
      <c r="J14" s="33">
        <f t="shared" si="1"/>
        <v>1076076.6106456853</v>
      </c>
      <c r="K14" s="33">
        <f t="shared" si="2"/>
        <v>14221065.1</v>
      </c>
      <c r="L14" s="33"/>
      <c r="M14" s="33"/>
      <c r="N14" s="33"/>
      <c r="O14" s="34">
        <f>SUM(C14:N14)</f>
        <v>76775168.636059314</v>
      </c>
      <c r="P14" s="33">
        <v>14221065.1</v>
      </c>
      <c r="Q14"/>
      <c r="R14"/>
      <c r="S14"/>
      <c r="T14"/>
      <c r="U14"/>
      <c r="V14"/>
      <c r="W14"/>
      <c r="X14"/>
    </row>
    <row r="15" spans="2:24" x14ac:dyDescent="0.3">
      <c r="B15" s="19" t="s">
        <v>79</v>
      </c>
      <c r="C15" s="33">
        <v>659832.35000000009</v>
      </c>
      <c r="D15" s="33">
        <v>0</v>
      </c>
      <c r="E15" s="33">
        <v>5259379.5</v>
      </c>
      <c r="F15" s="33">
        <v>547479.18999999994</v>
      </c>
      <c r="G15" s="33">
        <v>0</v>
      </c>
      <c r="H15" s="33">
        <v>247422.69</v>
      </c>
      <c r="I15" s="33">
        <v>147474.95999999996</v>
      </c>
      <c r="J15" s="33">
        <f t="shared" si="1"/>
        <v>5259379.5</v>
      </c>
      <c r="K15" s="33">
        <f t="shared" si="2"/>
        <v>0</v>
      </c>
      <c r="L15" s="33"/>
      <c r="M15" s="33"/>
      <c r="N15" s="33"/>
      <c r="O15" s="34">
        <f>SUM(C15:N15)</f>
        <v>12120968.189999999</v>
      </c>
      <c r="P15" s="33">
        <v>0</v>
      </c>
      <c r="Q15"/>
      <c r="R15"/>
      <c r="S15"/>
      <c r="T15"/>
      <c r="U15"/>
      <c r="V15"/>
      <c r="W15"/>
      <c r="X15"/>
    </row>
    <row r="16" spans="2:24" x14ac:dyDescent="0.3">
      <c r="B16" s="19" t="s">
        <v>80</v>
      </c>
      <c r="C16" s="33">
        <v>147184205.70803037</v>
      </c>
      <c r="D16" s="33">
        <v>16157381.111463513</v>
      </c>
      <c r="E16" s="33">
        <v>75660655.171670407</v>
      </c>
      <c r="F16" s="33">
        <v>33788154.375297777</v>
      </c>
      <c r="G16" s="33">
        <v>176577.16999999911</v>
      </c>
      <c r="H16" s="33">
        <v>23148949.67781423</v>
      </c>
      <c r="I16" s="33">
        <v>51497167.063348599</v>
      </c>
      <c r="J16" s="33">
        <f t="shared" si="1"/>
        <v>75660655.171670407</v>
      </c>
      <c r="K16" s="33">
        <f t="shared" si="2"/>
        <v>113320328.64</v>
      </c>
      <c r="L16" s="33"/>
      <c r="M16" s="33"/>
      <c r="N16" s="33"/>
      <c r="O16" s="34">
        <f>SUM(C16:N16)</f>
        <v>536594074.08929527</v>
      </c>
      <c r="P16" s="33">
        <v>113320328.64</v>
      </c>
      <c r="Q16"/>
      <c r="R16"/>
      <c r="S16"/>
      <c r="T16"/>
      <c r="U16"/>
      <c r="V16"/>
      <c r="W16"/>
      <c r="X16"/>
    </row>
    <row r="17" spans="2:24" x14ac:dyDescent="0.3">
      <c r="B17" s="19" t="s">
        <v>81</v>
      </c>
      <c r="C17" s="34">
        <f>SUM(C12:C16)</f>
        <v>223655019.19993514</v>
      </c>
      <c r="D17" s="34">
        <f t="shared" ref="D17:P17" si="3">SUM(D12:D16)</f>
        <v>23692604.492194731</v>
      </c>
      <c r="E17" s="34">
        <f t="shared" si="3"/>
        <v>122369270.6037591</v>
      </c>
      <c r="F17" s="34">
        <f t="shared" si="3"/>
        <v>61105593.273947954</v>
      </c>
      <c r="G17" s="34">
        <f t="shared" si="3"/>
        <v>530102.93777058099</v>
      </c>
      <c r="H17" s="34">
        <f t="shared" si="3"/>
        <v>46861856.758231729</v>
      </c>
      <c r="I17" s="34">
        <f t="shared" si="3"/>
        <v>158704036.90264145</v>
      </c>
      <c r="J17" s="34">
        <f t="shared" si="3"/>
        <v>122369270.6037591</v>
      </c>
      <c r="K17" s="34">
        <f t="shared" si="3"/>
        <v>148512870.08215523</v>
      </c>
      <c r="L17" s="34">
        <f t="shared" si="3"/>
        <v>0</v>
      </c>
      <c r="M17" s="34">
        <f t="shared" si="3"/>
        <v>0</v>
      </c>
      <c r="N17" s="34">
        <f t="shared" si="3"/>
        <v>0</v>
      </c>
      <c r="O17" s="34">
        <f>SUM(O12:O16)</f>
        <v>907800624.85439491</v>
      </c>
      <c r="P17" s="34">
        <f t="shared" si="3"/>
        <v>148512870.08215523</v>
      </c>
      <c r="Q17"/>
      <c r="R17"/>
      <c r="S17"/>
      <c r="T17"/>
      <c r="U17"/>
      <c r="V17"/>
      <c r="W17"/>
      <c r="X17"/>
    </row>
    <row r="18" spans="2:24" x14ac:dyDescent="0.3">
      <c r="Q18"/>
      <c r="R18"/>
      <c r="S18"/>
      <c r="T18"/>
      <c r="U18"/>
      <c r="V18"/>
      <c r="W18"/>
      <c r="X18"/>
    </row>
    <row r="19" spans="2:24" x14ac:dyDescent="0.3">
      <c r="Q19"/>
      <c r="R19"/>
      <c r="S19"/>
      <c r="T19"/>
      <c r="U19"/>
      <c r="V19"/>
      <c r="W19"/>
      <c r="X19"/>
    </row>
    <row r="20" spans="2:24" x14ac:dyDescent="0.3">
      <c r="B20" s="19" t="s">
        <v>82</v>
      </c>
      <c r="Q20"/>
      <c r="R20"/>
      <c r="S20"/>
      <c r="T20"/>
      <c r="U20"/>
      <c r="V20"/>
      <c r="W20"/>
      <c r="X20"/>
    </row>
    <row r="21" spans="2:24" x14ac:dyDescent="0.3">
      <c r="B21" s="19" t="s">
        <v>68</v>
      </c>
      <c r="C21" s="35">
        <f>C12/C17</f>
        <v>0.22739401699868425</v>
      </c>
      <c r="D21" s="35">
        <f t="shared" ref="D21:N21" si="4">D12/D17</f>
        <v>0.19042808311902634</v>
      </c>
      <c r="E21" s="35">
        <f t="shared" si="4"/>
        <v>0.32277002900757279</v>
      </c>
      <c r="F21" s="35">
        <f t="shared" si="4"/>
        <v>0.33047443532087845</v>
      </c>
      <c r="G21" s="35">
        <f t="shared" si="4"/>
        <v>0.37770292472261685</v>
      </c>
      <c r="H21" s="35">
        <f t="shared" si="4"/>
        <v>0.31416028497013287</v>
      </c>
      <c r="I21" s="35">
        <f t="shared" si="4"/>
        <v>0.31000328905971641</v>
      </c>
      <c r="J21" s="35">
        <f t="shared" si="4"/>
        <v>0.32277002900757279</v>
      </c>
      <c r="K21" s="35">
        <f t="shared" si="4"/>
        <v>0.13597364606167986</v>
      </c>
      <c r="L21" s="35" t="e">
        <f t="shared" si="4"/>
        <v>#DIV/0!</v>
      </c>
      <c r="M21" s="35" t="e">
        <f t="shared" si="4"/>
        <v>#DIV/0!</v>
      </c>
      <c r="N21" s="35" t="e">
        <f t="shared" si="4"/>
        <v>#DIV/0!</v>
      </c>
      <c r="O21" s="35">
        <f>O12/O17</f>
        <v>0.2631333488815914</v>
      </c>
      <c r="Q21"/>
      <c r="R21"/>
      <c r="S21"/>
      <c r="T21"/>
      <c r="U21"/>
      <c r="V21"/>
      <c r="W21"/>
      <c r="X21"/>
    </row>
    <row r="22" spans="2:24" x14ac:dyDescent="0.3">
      <c r="B22" s="19" t="s">
        <v>69</v>
      </c>
      <c r="C22" s="35">
        <f>C13/C17</f>
        <v>7.5905837115706198E-2</v>
      </c>
      <c r="D22" s="35">
        <f t="shared" ref="D22:N22" si="5">D13/D17</f>
        <v>0.12334225028523402</v>
      </c>
      <c r="E22" s="35">
        <f t="shared" si="5"/>
        <v>7.1588748932629401E-3</v>
      </c>
      <c r="F22" s="35">
        <f t="shared" si="5"/>
        <v>3.0203730421545914E-2</v>
      </c>
      <c r="G22" s="35">
        <f t="shared" si="5"/>
        <v>0.28916703586300635</v>
      </c>
      <c r="H22" s="35">
        <f t="shared" si="5"/>
        <v>0.16060984535693143</v>
      </c>
      <c r="I22" s="35">
        <f t="shared" si="5"/>
        <v>7.2359227785782729E-2</v>
      </c>
      <c r="J22" s="35">
        <f t="shared" si="5"/>
        <v>7.1588748932629401E-3</v>
      </c>
      <c r="K22" s="35">
        <f t="shared" si="5"/>
        <v>5.2361785855314803E-3</v>
      </c>
      <c r="L22" s="35" t="e">
        <f t="shared" si="5"/>
        <v>#DIV/0!</v>
      </c>
      <c r="M22" s="35" t="e">
        <f t="shared" si="5"/>
        <v>#DIV/0!</v>
      </c>
      <c r="N22" s="35" t="e">
        <f t="shared" si="5"/>
        <v>#DIV/0!</v>
      </c>
      <c r="O22" s="35">
        <f>O13/O17</f>
        <v>4.784948832930061E-2</v>
      </c>
      <c r="Q22"/>
      <c r="R22"/>
      <c r="S22"/>
      <c r="T22"/>
      <c r="U22"/>
      <c r="V22"/>
      <c r="W22"/>
      <c r="X22"/>
    </row>
    <row r="23" spans="2:24" x14ac:dyDescent="0.3">
      <c r="B23" s="19" t="s">
        <v>70</v>
      </c>
      <c r="C23" s="35">
        <f>C14/C17</f>
        <v>3.5664061889363503E-2</v>
      </c>
      <c r="D23" s="35">
        <f t="shared" ref="D23:N23" si="6">D14/D17</f>
        <v>4.2708251021256211E-3</v>
      </c>
      <c r="E23" s="35">
        <f t="shared" si="6"/>
        <v>8.7936832943141616E-3</v>
      </c>
      <c r="F23" s="35">
        <f t="shared" si="6"/>
        <v>7.7415276680028983E-2</v>
      </c>
      <c r="G23" s="35">
        <f t="shared" si="6"/>
        <v>3.0263090521520426E-5</v>
      </c>
      <c r="H23" s="35">
        <f t="shared" si="6"/>
        <v>2.5967271340136339E-2</v>
      </c>
      <c r="I23" s="35">
        <f t="shared" si="6"/>
        <v>0.29222268570337795</v>
      </c>
      <c r="J23" s="35">
        <f t="shared" si="6"/>
        <v>8.7936832943141616E-3</v>
      </c>
      <c r="K23" s="35">
        <f t="shared" si="6"/>
        <v>9.5756449202908184E-2</v>
      </c>
      <c r="L23" s="35" t="e">
        <f t="shared" si="6"/>
        <v>#DIV/0!</v>
      </c>
      <c r="M23" s="35" t="e">
        <f t="shared" si="6"/>
        <v>#DIV/0!</v>
      </c>
      <c r="N23" s="35" t="e">
        <f t="shared" si="6"/>
        <v>#DIV/0!</v>
      </c>
      <c r="O23" s="35">
        <f>O14/O17</f>
        <v>8.457272063276397E-2</v>
      </c>
      <c r="Q23"/>
      <c r="R23"/>
      <c r="S23"/>
      <c r="T23"/>
      <c r="U23"/>
      <c r="V23"/>
      <c r="W23"/>
      <c r="X23"/>
    </row>
    <row r="24" spans="2:24" x14ac:dyDescent="0.3">
      <c r="B24" s="19" t="s">
        <v>71</v>
      </c>
      <c r="C24" s="35">
        <f>(C15+C16)/C17</f>
        <v>0.66103608399624614</v>
      </c>
      <c r="D24" s="35">
        <f t="shared" ref="D24:N24" si="7">(D15+D16)/D17</f>
        <v>0.68195884149361397</v>
      </c>
      <c r="E24" s="35">
        <f t="shared" si="7"/>
        <v>0.66127741280485008</v>
      </c>
      <c r="F24" s="35">
        <f t="shared" si="7"/>
        <v>0.56190655757754648</v>
      </c>
      <c r="G24" s="35">
        <f t="shared" si="7"/>
        <v>0.33309977632385529</v>
      </c>
      <c r="H24" s="35">
        <f t="shared" si="7"/>
        <v>0.49926259833279946</v>
      </c>
      <c r="I24" s="35">
        <f t="shared" si="7"/>
        <v>0.32541479745112289</v>
      </c>
      <c r="J24" s="35">
        <f t="shared" si="7"/>
        <v>0.66127741280485008</v>
      </c>
      <c r="K24" s="35">
        <f t="shared" si="7"/>
        <v>0.76303372614988041</v>
      </c>
      <c r="L24" s="35" t="e">
        <f t="shared" si="7"/>
        <v>#DIV/0!</v>
      </c>
      <c r="M24" s="35" t="e">
        <f t="shared" si="7"/>
        <v>#DIV/0!</v>
      </c>
      <c r="N24" s="35" t="e">
        <f t="shared" si="7"/>
        <v>#DIV/0!</v>
      </c>
      <c r="O24" s="35">
        <f>(O15+O16)/O17</f>
        <v>0.60444444215634408</v>
      </c>
      <c r="Q24"/>
      <c r="R24"/>
      <c r="S24"/>
      <c r="T24"/>
      <c r="U24"/>
      <c r="V24"/>
      <c r="W24"/>
      <c r="X24"/>
    </row>
    <row r="25" spans="2:24" x14ac:dyDescent="0.3">
      <c r="Q25"/>
      <c r="R25"/>
      <c r="S25"/>
      <c r="T25"/>
      <c r="U25"/>
      <c r="V25"/>
      <c r="W25"/>
      <c r="X25"/>
    </row>
    <row r="26" spans="2:24" x14ac:dyDescent="0.3">
      <c r="Q26"/>
      <c r="R26"/>
      <c r="S26"/>
      <c r="T26"/>
      <c r="U26"/>
      <c r="V26"/>
      <c r="W26"/>
      <c r="X26"/>
    </row>
    <row r="27" spans="2:24" x14ac:dyDescent="0.3">
      <c r="B27" s="19" t="s">
        <v>83</v>
      </c>
      <c r="C27" s="19" t="str">
        <f>O11</f>
        <v>EAR Loop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19" t="s">
        <v>68</v>
      </c>
      <c r="C28" s="36">
        <f>H3*O21</f>
        <v>9.0491558680379285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19" t="s">
        <v>69</v>
      </c>
      <c r="C29" s="36">
        <f>H4*O22</f>
        <v>1.0646511153269387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19" t="s">
        <v>70</v>
      </c>
      <c r="C30" s="36">
        <f>H5*O23</f>
        <v>2.8323404139912656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19" t="s">
        <v>71</v>
      </c>
      <c r="C31" s="36">
        <f>H6*O24</f>
        <v>29.756799887356816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9" t="s">
        <v>84</v>
      </c>
      <c r="C33" s="37">
        <f>SUM(C28:C31)</f>
        <v>42.702947284712948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Q35"/>
      <c r="R35"/>
      <c r="S35"/>
      <c r="T35"/>
      <c r="U35"/>
      <c r="V35"/>
      <c r="W35"/>
      <c r="X35"/>
    </row>
    <row r="36" spans="2:24" x14ac:dyDescent="0.3">
      <c r="Q36"/>
      <c r="R36"/>
      <c r="S36"/>
      <c r="T36"/>
      <c r="U36"/>
      <c r="V36"/>
      <c r="W36"/>
      <c r="X36"/>
    </row>
    <row r="37" spans="2:24" x14ac:dyDescent="0.3">
      <c r="Q37"/>
      <c r="R37"/>
      <c r="S37"/>
      <c r="T37"/>
      <c r="U37"/>
      <c r="V37"/>
      <c r="W37"/>
      <c r="X37"/>
    </row>
    <row r="38" spans="2:24" x14ac:dyDescent="0.3">
      <c r="G38" s="38"/>
      <c r="H38" s="38"/>
      <c r="I38" s="38"/>
      <c r="J38" s="38"/>
      <c r="K38" s="38"/>
      <c r="L38" s="38"/>
      <c r="M38" s="38"/>
      <c r="N38" s="38"/>
      <c r="Q38"/>
      <c r="R38"/>
      <c r="S38"/>
      <c r="T38"/>
      <c r="U38"/>
      <c r="V38"/>
      <c r="W38"/>
      <c r="X38"/>
    </row>
    <row r="39" spans="2:24" x14ac:dyDescent="0.3">
      <c r="G39" s="38"/>
      <c r="H39" s="38"/>
      <c r="I39" s="38"/>
      <c r="J39" s="38"/>
      <c r="K39" s="38"/>
      <c r="L39" s="38"/>
      <c r="M39" s="38"/>
      <c r="N39" s="38"/>
      <c r="Q39"/>
      <c r="R39"/>
      <c r="S39"/>
      <c r="T39"/>
      <c r="U39"/>
      <c r="V39"/>
      <c r="W39"/>
      <c r="X39"/>
    </row>
    <row r="40" spans="2:24" x14ac:dyDescent="0.3">
      <c r="G40" s="38"/>
      <c r="H40" s="38"/>
      <c r="I40" s="38"/>
      <c r="J40" s="38"/>
      <c r="K40" s="38"/>
      <c r="L40" s="38"/>
      <c r="M40" s="38"/>
      <c r="N40" s="38"/>
      <c r="Q40"/>
      <c r="R40"/>
      <c r="S40"/>
      <c r="T40"/>
      <c r="U40"/>
      <c r="V40"/>
      <c r="W40"/>
      <c r="X40"/>
    </row>
    <row r="41" spans="2:24" x14ac:dyDescent="0.3">
      <c r="G41" s="38"/>
      <c r="H41" s="38"/>
      <c r="I41" s="38"/>
      <c r="J41" s="38"/>
      <c r="K41" s="38"/>
      <c r="L41" s="38"/>
      <c r="M41" s="38"/>
      <c r="N41" s="38"/>
      <c r="Q41"/>
      <c r="R41"/>
      <c r="S41"/>
      <c r="T41"/>
      <c r="U41"/>
      <c r="V41"/>
      <c r="W41"/>
      <c r="X41"/>
    </row>
    <row r="42" spans="2:24" x14ac:dyDescent="0.3">
      <c r="Q42"/>
      <c r="R42"/>
      <c r="S42"/>
      <c r="T42"/>
      <c r="U42"/>
      <c r="V42"/>
      <c r="W42"/>
      <c r="X42"/>
    </row>
    <row r="43" spans="2:24" x14ac:dyDescent="0.3">
      <c r="Q43"/>
      <c r="R43"/>
      <c r="S43"/>
      <c r="T43"/>
      <c r="U43"/>
      <c r="V43"/>
      <c r="W43"/>
      <c r="X43"/>
    </row>
    <row r="44" spans="2:24" x14ac:dyDescent="0.3">
      <c r="Q44"/>
      <c r="R44"/>
      <c r="S44"/>
      <c r="T44"/>
      <c r="U44"/>
      <c r="V44"/>
      <c r="W44"/>
      <c r="X44"/>
    </row>
    <row r="45" spans="2:24" x14ac:dyDescent="0.3">
      <c r="Q45"/>
      <c r="R45"/>
      <c r="S45"/>
      <c r="T45"/>
      <c r="U45"/>
      <c r="V45"/>
      <c r="W45"/>
      <c r="X45"/>
    </row>
    <row r="46" spans="2:24" x14ac:dyDescent="0.3">
      <c r="F46" s="36"/>
      <c r="G46" s="38"/>
      <c r="H46" s="39"/>
      <c r="Q46"/>
      <c r="R46"/>
      <c r="S46"/>
      <c r="T46"/>
      <c r="U46"/>
      <c r="V46"/>
      <c r="W46"/>
      <c r="X46"/>
    </row>
    <row r="47" spans="2:24" x14ac:dyDescent="0.3">
      <c r="Q47"/>
      <c r="R47"/>
      <c r="S47"/>
      <c r="T47"/>
      <c r="U47"/>
      <c r="V47"/>
      <c r="W47"/>
      <c r="X47"/>
    </row>
    <row r="48" spans="2:24" x14ac:dyDescent="0.3">
      <c r="Q48"/>
      <c r="R48"/>
      <c r="S48"/>
      <c r="T48"/>
      <c r="U48"/>
      <c r="V48"/>
      <c r="W48"/>
      <c r="X48"/>
    </row>
  </sheetData>
  <pageMargins left="0.7" right="0.7" top="0.75" bottom="0.75" header="0.3" footer="0.3"/>
  <headerFooter>
    <oddFooter>&amp;C_x000D_&amp;1#&amp;"Century Gothic"&amp;7&amp;K7F7F7F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CCE6-5853-45EF-AC15-B7C828B189DB}">
  <sheetPr codeName="Sheet7">
    <tabColor rgb="FF7030A0"/>
  </sheetPr>
  <dimension ref="A1:AB57"/>
  <sheetViews>
    <sheetView tabSelected="1" topLeftCell="O1" workbookViewId="0">
      <selection activeCell="W6" sqref="W4:W6"/>
    </sheetView>
  </sheetViews>
  <sheetFormatPr defaultRowHeight="15" x14ac:dyDescent="0.25"/>
  <cols>
    <col min="2" max="2" width="14.28515625" style="3" customWidth="1"/>
    <col min="3" max="7" width="14.28515625" customWidth="1"/>
    <col min="8" max="8" width="15.42578125" customWidth="1"/>
    <col min="9" max="11" width="14.28515625" customWidth="1"/>
    <col min="12" max="12" width="14.28515625" style="3" customWidth="1"/>
    <col min="13" max="17" width="14.28515625" customWidth="1"/>
    <col min="18" max="18" width="15.85546875" customWidth="1"/>
    <col min="19" max="20" width="14.28515625" customWidth="1"/>
    <col min="22" max="22" width="19.7109375" bestFit="1" customWidth="1"/>
    <col min="23" max="23" width="17.42578125" bestFit="1" customWidth="1"/>
    <col min="24" max="24" width="20" bestFit="1" customWidth="1"/>
    <col min="25" max="25" width="48.1406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85</v>
      </c>
      <c r="B1" s="2">
        <f>1/1000</f>
        <v>1E-3</v>
      </c>
      <c r="K1" s="3" t="s">
        <v>86</v>
      </c>
      <c r="L1" s="4" cm="1">
        <f t="array" aca="1" ref="L1" ca="1">1000/INDIRECT("'"&amp;W5&amp;"'!C33")</f>
        <v>23.417587393504942</v>
      </c>
    </row>
    <row r="2" spans="1:28" ht="15.75" x14ac:dyDescent="0.25">
      <c r="C2" s="40" t="s">
        <v>87</v>
      </c>
      <c r="D2" s="40"/>
      <c r="E2" s="40"/>
      <c r="F2" s="40"/>
      <c r="G2" s="40"/>
      <c r="H2" s="40"/>
      <c r="I2" s="40"/>
      <c r="J2" s="40"/>
      <c r="M2" s="40" t="s">
        <v>87</v>
      </c>
      <c r="N2" s="40"/>
      <c r="O2" s="40"/>
      <c r="P2" s="40"/>
      <c r="Q2" s="40"/>
      <c r="R2" s="40"/>
      <c r="S2" s="40"/>
      <c r="T2" s="40"/>
    </row>
    <row r="3" spans="1:28" s="5" customFormat="1" ht="88.5" customHeight="1" x14ac:dyDescent="0.25">
      <c r="B3" s="6"/>
      <c r="C3" s="7" t="str" cm="1">
        <f t="array" aca="1" ref="C3:J3" ca="1">TRANSPOSE(INDIRECT("'"&amp;$W$4&amp;"'!B65:B72"))</f>
        <v>Option 1: Do Nothing</v>
      </c>
      <c r="D3" s="7" t="str">
        <f ca="1"/>
        <v>Option 2: Reconductor SMTS-BVE Line with 37/3.75 AAC Conductor</v>
      </c>
      <c r="E3" s="7" t="str">
        <f ca="1"/>
        <v>Option 3: Reconductor SMTS-BVE Line with 19/4.75 AAC Conductor</v>
      </c>
      <c r="F3" s="7" t="str">
        <f ca="1"/>
        <v>Option 4: Reconductor SMTS-BVE and BVE-KMS Line with 37/3.75 AAC Conductor</v>
      </c>
      <c r="G3" s="7" t="str">
        <f ca="1"/>
        <v>Option 5: Reconductor BVE-BVE-Tee Line with 37/3.75 AAC Conductor</v>
      </c>
      <c r="H3" s="7" t="str">
        <f ca="1"/>
        <v>Option 6: Reconductor SMTS-BVE and BVE-BVE-Tee Line with 37/3.75 AAC Conductor</v>
      </c>
      <c r="I3" s="7" t="str">
        <f ca="1"/>
        <v>Option 7:</v>
      </c>
      <c r="J3" s="7" t="str">
        <f ca="1"/>
        <v>Option 8:</v>
      </c>
      <c r="L3" s="6"/>
      <c r="M3" s="7" t="str" cm="1">
        <f t="array" aca="1" ref="M3:T3" ca="1">TRANSPOSE(INDIRECT("'"&amp;$W$4&amp;"'!B65:B72"))</f>
        <v>Option 1: Do Nothing</v>
      </c>
      <c r="N3" s="7" t="str">
        <f ca="1"/>
        <v>Option 2: Reconductor SMTS-BVE Line with 37/3.75 AAC Conductor</v>
      </c>
      <c r="O3" s="7" t="str">
        <f ca="1"/>
        <v>Option 3: Reconductor SMTS-BVE Line with 19/4.75 AAC Conductor</v>
      </c>
      <c r="P3" s="7" t="str">
        <f ca="1"/>
        <v>Option 4: Reconductor SMTS-BVE and BVE-KMS Line with 37/3.75 AAC Conductor</v>
      </c>
      <c r="Q3" s="7" t="str">
        <f ca="1"/>
        <v>Option 5: Reconductor BVE-BVE-Tee Line with 37/3.75 AAC Conductor</v>
      </c>
      <c r="R3" s="7" t="str">
        <f ca="1"/>
        <v>Option 6: Reconductor SMTS-BVE and BVE-BVE-Tee Line with 37/3.75 AAC Conductor</v>
      </c>
      <c r="S3" s="7" t="str">
        <f ca="1"/>
        <v>Option 7:</v>
      </c>
      <c r="T3" s="7" t="str">
        <f ca="1"/>
        <v>Option 8:</v>
      </c>
      <c r="V3" s="12"/>
      <c r="W3" s="12"/>
      <c r="X3" s="12"/>
      <c r="Y3" s="12"/>
      <c r="Z3" s="12"/>
      <c r="AA3" s="12"/>
    </row>
    <row r="4" spans="1:28" ht="15" customHeight="1" x14ac:dyDescent="0.25">
      <c r="A4" s="41" t="s">
        <v>88</v>
      </c>
      <c r="B4" s="8" t="s">
        <v>89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/>
      <c r="J4" s="17"/>
      <c r="K4" s="41" t="s">
        <v>90</v>
      </c>
      <c r="L4" s="8" t="s">
        <v>89</v>
      </c>
      <c r="M4" s="16">
        <f ca="1">C4*$L$1</f>
        <v>0</v>
      </c>
      <c r="N4" s="16">
        <f t="shared" ref="N4:N18" ca="1" si="0">D4*$L$1</f>
        <v>0</v>
      </c>
      <c r="O4" s="16">
        <f t="shared" ref="O4:O18" ca="1" si="1">E4*$L$1</f>
        <v>0</v>
      </c>
      <c r="P4" s="16">
        <f t="shared" ref="P4:P18" ca="1" si="2">F4*$L$1</f>
        <v>0</v>
      </c>
      <c r="Q4" s="16">
        <f t="shared" ref="Q4:Q18" ca="1" si="3">G4*$L$1</f>
        <v>0</v>
      </c>
      <c r="R4" s="16">
        <f t="shared" ref="R4:R18" ca="1" si="4">H4*$L$1</f>
        <v>0</v>
      </c>
      <c r="S4" s="16">
        <f t="shared" ref="S4:S18" ca="1" si="5">I4*$L$1</f>
        <v>0</v>
      </c>
      <c r="T4" s="16">
        <f t="shared" ref="T4:T18" ca="1" si="6">J4*$L$1</f>
        <v>0</v>
      </c>
      <c r="V4" s="10" t="s">
        <v>91</v>
      </c>
      <c r="W4" s="44" t="s">
        <v>92</v>
      </c>
      <c r="X4" s="12"/>
      <c r="Y4" s="12"/>
      <c r="Z4" s="12"/>
      <c r="AA4" s="12"/>
    </row>
    <row r="5" spans="1:28" x14ac:dyDescent="0.25">
      <c r="A5" s="41"/>
      <c r="B5" s="8" t="s">
        <v>93</v>
      </c>
      <c r="C5" s="17">
        <v>1.2819971722452146E-5</v>
      </c>
      <c r="D5" s="17">
        <v>1.2819971722452146E-5</v>
      </c>
      <c r="E5" s="17">
        <v>1.2819971722452146E-5</v>
      </c>
      <c r="F5" s="17">
        <v>1.2819971722452146E-5</v>
      </c>
      <c r="G5" s="17">
        <v>1.2819971722452146E-5</v>
      </c>
      <c r="H5" s="17">
        <v>1.2819971722452146E-5</v>
      </c>
      <c r="I5" s="17"/>
      <c r="J5" s="17"/>
      <c r="K5" s="41"/>
      <c r="L5" s="8" t="s">
        <v>93</v>
      </c>
      <c r="M5" s="16">
        <f t="shared" ref="M5:M18" ca="1" si="7">C5*$L$1</f>
        <v>3.0021280819278522E-4</v>
      </c>
      <c r="N5" s="16">
        <f t="shared" ca="1" si="0"/>
        <v>3.0021280819278522E-4</v>
      </c>
      <c r="O5" s="16">
        <f t="shared" ca="1" si="1"/>
        <v>3.0021280819278522E-4</v>
      </c>
      <c r="P5" s="16">
        <f t="shared" ca="1" si="2"/>
        <v>3.0021280819278522E-4</v>
      </c>
      <c r="Q5" s="16">
        <f t="shared" ca="1" si="3"/>
        <v>3.0021280819278522E-4</v>
      </c>
      <c r="R5" s="16">
        <f t="shared" ca="1" si="4"/>
        <v>3.0021280819278522E-4</v>
      </c>
      <c r="S5" s="16">
        <f t="shared" ca="1" si="5"/>
        <v>0</v>
      </c>
      <c r="T5" s="16">
        <f t="shared" ca="1" si="6"/>
        <v>0</v>
      </c>
      <c r="V5" s="10" t="s">
        <v>94</v>
      </c>
      <c r="W5" s="44" t="s">
        <v>95</v>
      </c>
      <c r="X5" s="12"/>
      <c r="Y5" s="12"/>
      <c r="Z5" s="12"/>
      <c r="AA5" s="12"/>
    </row>
    <row r="6" spans="1:28" x14ac:dyDescent="0.25">
      <c r="A6" s="41"/>
      <c r="B6" s="8" t="s">
        <v>96</v>
      </c>
      <c r="C6" s="17">
        <v>1.852687397272515E-2</v>
      </c>
      <c r="D6" s="17">
        <v>3.482095008345352E-6</v>
      </c>
      <c r="E6" s="17">
        <v>4.916295286870239E-6</v>
      </c>
      <c r="F6" s="17">
        <v>2.5234353769931794E-6</v>
      </c>
      <c r="G6" s="17">
        <v>7.4839762349405467E-2</v>
      </c>
      <c r="H6" s="17">
        <v>4.438860055445832E-6</v>
      </c>
      <c r="I6" s="17"/>
      <c r="J6" s="17"/>
      <c r="K6" s="41"/>
      <c r="L6" s="8" t="s">
        <v>96</v>
      </c>
      <c r="M6" s="16">
        <f t="shared" ca="1" si="7"/>
        <v>0.43385469038474328</v>
      </c>
      <c r="N6" s="16">
        <f t="shared" ca="1" si="0"/>
        <v>8.1542264170414601E-5</v>
      </c>
      <c r="O6" s="16">
        <f t="shared" ca="1" si="1"/>
        <v>1.1512777453256026E-4</v>
      </c>
      <c r="P6" s="16">
        <f t="shared" ca="1" si="2"/>
        <v>5.9092768472599868E-5</v>
      </c>
      <c r="Q6" s="16">
        <f t="shared" ca="1" si="3"/>
        <v>1.7525666753263431</v>
      </c>
      <c r="R6" s="16">
        <f t="shared" ca="1" si="4"/>
        <v>1.0394739327594096E-4</v>
      </c>
      <c r="S6" s="16">
        <f t="shared" ca="1" si="5"/>
        <v>0</v>
      </c>
      <c r="T6" s="16">
        <f t="shared" ca="1" si="6"/>
        <v>0</v>
      </c>
      <c r="V6" s="10" t="s">
        <v>97</v>
      </c>
      <c r="W6" s="44" t="s">
        <v>98</v>
      </c>
      <c r="X6" s="12"/>
      <c r="Y6" s="12"/>
      <c r="Z6" s="12"/>
      <c r="AA6" s="12"/>
    </row>
    <row r="7" spans="1:28" x14ac:dyDescent="0.25">
      <c r="A7" s="41"/>
      <c r="B7" s="8" t="s">
        <v>99</v>
      </c>
      <c r="C7" s="17">
        <v>2.6758356755836274</v>
      </c>
      <c r="D7" s="17">
        <v>1.4925665923419915E-2</v>
      </c>
      <c r="E7" s="17">
        <v>1.4932306045101696E-2</v>
      </c>
      <c r="F7" s="17">
        <v>2.4167902432656458E-6</v>
      </c>
      <c r="G7" s="17">
        <v>7.8833353878979939E-2</v>
      </c>
      <c r="H7" s="17">
        <v>2.1806210452186894E-5</v>
      </c>
      <c r="I7" s="17"/>
      <c r="J7" s="17"/>
      <c r="K7" s="41"/>
      <c r="L7" s="8" t="s">
        <v>99</v>
      </c>
      <c r="M7" s="16">
        <f t="shared" ca="1" si="7"/>
        <v>62.661615783637934</v>
      </c>
      <c r="N7" s="16">
        <f t="shared" ca="1" si="0"/>
        <v>0.34952308616794447</v>
      </c>
      <c r="O7" s="16">
        <f t="shared" ca="1" si="1"/>
        <v>0.34967858179773109</v>
      </c>
      <c r="P7" s="16">
        <f t="shared" ca="1" si="2"/>
        <v>5.6595396733443328E-5</v>
      </c>
      <c r="Q7" s="16">
        <f t="shared" ca="1" si="3"/>
        <v>1.8460869539841145</v>
      </c>
      <c r="R7" s="16">
        <f t="shared" ca="1" si="4"/>
        <v>5.1064883898524753E-4</v>
      </c>
      <c r="S7" s="16">
        <f t="shared" ca="1" si="5"/>
        <v>0</v>
      </c>
      <c r="T7" s="16">
        <f t="shared" ca="1" si="6"/>
        <v>0</v>
      </c>
      <c r="V7" s="10" t="s">
        <v>100</v>
      </c>
      <c r="W7" s="15" t="str" cm="1">
        <f t="array" aca="1" ref="W7" ca="1">"EAR_"&amp;INDIRECT("'"&amp;$W$4&amp;"'!C10")&amp;"_OPT"</f>
        <v>EAR_SMTS_OPT</v>
      </c>
      <c r="Z7" s="12"/>
      <c r="AA7" s="12"/>
    </row>
    <row r="8" spans="1:28" x14ac:dyDescent="0.25">
      <c r="A8" s="41"/>
      <c r="B8" s="8" t="s">
        <v>101</v>
      </c>
      <c r="C8" s="17">
        <v>9.9152926785675231</v>
      </c>
      <c r="D8" s="17">
        <v>3.1325129832308493E-2</v>
      </c>
      <c r="E8" s="17">
        <v>3.1399430814624624E-2</v>
      </c>
      <c r="F8" s="17">
        <v>2.6333570354510814E-4</v>
      </c>
      <c r="G8" s="17">
        <v>0.2329820927891173</v>
      </c>
      <c r="H8" s="17">
        <v>5.0733716598198148E-4</v>
      </c>
      <c r="I8" s="17"/>
      <c r="J8" s="17"/>
      <c r="K8" s="41"/>
      <c r="L8" s="8" t="s">
        <v>101</v>
      </c>
      <c r="M8" s="16">
        <f t="shared" ca="1" si="7"/>
        <v>232.19223283253467</v>
      </c>
      <c r="N8" s="16">
        <f t="shared" ca="1" si="0"/>
        <v>0.73355896546097299</v>
      </c>
      <c r="O8" s="16">
        <f t="shared" ca="1" si="1"/>
        <v>0.73529891520778423</v>
      </c>
      <c r="P8" s="16">
        <f t="shared" ca="1" si="2"/>
        <v>6.1666868515976789E-3</v>
      </c>
      <c r="Q8" s="16">
        <f t="shared" ca="1" si="3"/>
        <v>5.4558785190108319</v>
      </c>
      <c r="R8" s="16">
        <f t="shared" ca="1" si="4"/>
        <v>1.1880612422356173E-2</v>
      </c>
      <c r="S8" s="16">
        <f t="shared" ca="1" si="5"/>
        <v>0</v>
      </c>
      <c r="T8" s="16">
        <f t="shared" ca="1" si="6"/>
        <v>0</v>
      </c>
      <c r="X8" t="s">
        <v>102</v>
      </c>
      <c r="Y8" t="s">
        <v>103</v>
      </c>
      <c r="Z8" s="12" t="s">
        <v>104</v>
      </c>
      <c r="AA8" s="12" t="s">
        <v>105</v>
      </c>
      <c r="AB8" t="s">
        <v>106</v>
      </c>
    </row>
    <row r="9" spans="1:28" x14ac:dyDescent="0.25">
      <c r="A9" s="41"/>
      <c r="B9" s="8" t="s">
        <v>107</v>
      </c>
      <c r="C9" s="17">
        <v>22.683601693794582</v>
      </c>
      <c r="D9" s="17">
        <v>4.9245146847113994E-2</v>
      </c>
      <c r="E9" s="17">
        <v>4.9312321734670601E-2</v>
      </c>
      <c r="F9" s="17">
        <v>1.2548936748192534E-3</v>
      </c>
      <c r="G9" s="17">
        <v>0.89483136927096973</v>
      </c>
      <c r="H9" s="17">
        <v>1.7872027350882343E-3</v>
      </c>
      <c r="I9" s="17"/>
      <c r="J9" s="17"/>
      <c r="K9" s="41"/>
      <c r="L9" s="8" t="s">
        <v>107</v>
      </c>
      <c r="M9" s="16">
        <f t="shared" ca="1" si="7"/>
        <v>531.19522506389137</v>
      </c>
      <c r="N9" s="16">
        <f t="shared" ca="1" si="0"/>
        <v>1.1532025299982762</v>
      </c>
      <c r="O9" s="16">
        <f t="shared" ca="1" si="1"/>
        <v>1.1547756037982819</v>
      </c>
      <c r="P9" s="16">
        <f t="shared" ca="1" si="2"/>
        <v>2.9386582299636439E-2</v>
      </c>
      <c r="Q9" s="16">
        <f t="shared" ca="1" si="3"/>
        <v>20.954791792352626</v>
      </c>
      <c r="R9" s="16">
        <f t="shared" ca="1" si="4"/>
        <v>4.1851976238839787E-2</v>
      </c>
      <c r="S9" s="16">
        <f t="shared" ca="1" si="5"/>
        <v>0</v>
      </c>
      <c r="T9" s="16">
        <f t="shared" ca="1" si="6"/>
        <v>0</v>
      </c>
      <c r="V9">
        <v>1</v>
      </c>
      <c r="W9" s="11" t="str">
        <f>"Option"&amp;V9&amp;" filename:"</f>
        <v>Option1 filename:</v>
      </c>
      <c r="X9" s="12" t="s">
        <v>108</v>
      </c>
      <c r="Y9" s="12" t="str">
        <f>"'["&amp;X9&amp;"]"&amp;$W$6&amp;"'!$F$18:$T$18"</f>
        <v>'[EAR_Augment SMTS-BVE-KMS 66kV Line_OPT1.xlsx]EUSE Calculator'!$F$18:$T$18</v>
      </c>
      <c r="Z9" s="13" t="s">
        <v>109</v>
      </c>
      <c r="AA9" s="13" t="s">
        <v>110</v>
      </c>
      <c r="AB9" s="14" t="s">
        <v>111</v>
      </c>
    </row>
    <row r="10" spans="1:28" x14ac:dyDescent="0.25">
      <c r="A10" s="41"/>
      <c r="B10" s="8" t="s">
        <v>112</v>
      </c>
      <c r="C10" s="17">
        <v>45.787922662146492</v>
      </c>
      <c r="D10" s="17">
        <v>8.279977108568165E-2</v>
      </c>
      <c r="E10" s="17">
        <v>8.2278663278824105E-2</v>
      </c>
      <c r="F10" s="17">
        <v>3.6340741592343529E-3</v>
      </c>
      <c r="G10" s="17">
        <v>3.3869608024596425</v>
      </c>
      <c r="H10" s="17">
        <v>4.855157714424645E-3</v>
      </c>
      <c r="I10" s="17"/>
      <c r="J10" s="17"/>
      <c r="K10" s="41"/>
      <c r="L10" s="8" t="s">
        <v>112</v>
      </c>
      <c r="M10" s="16">
        <f t="shared" ca="1" si="7"/>
        <v>1072.242680507861</v>
      </c>
      <c r="N10" s="16">
        <f t="shared" ca="1" si="0"/>
        <v>1.9389708755611537</v>
      </c>
      <c r="O10" s="16">
        <f t="shared" ca="1" si="1"/>
        <v>1.9267677879526293</v>
      </c>
      <c r="P10" s="16">
        <f t="shared" ca="1" si="2"/>
        <v>8.5101249218348454E-2</v>
      </c>
      <c r="Q10" s="16">
        <f t="shared" ca="1" si="3"/>
        <v>79.3144505899743</v>
      </c>
      <c r="R10" s="16">
        <f t="shared" ca="1" si="4"/>
        <v>0.11369608008678883</v>
      </c>
      <c r="S10" s="16">
        <f t="shared" ca="1" si="5"/>
        <v>0</v>
      </c>
      <c r="T10" s="16">
        <f t="shared" ca="1" si="6"/>
        <v>0</v>
      </c>
      <c r="V10">
        <v>2</v>
      </c>
      <c r="W10" s="11" t="str">
        <f t="shared" ref="W10:W16" si="8">"Option"&amp;V10&amp;" filename:"</f>
        <v>Option2 filename:</v>
      </c>
      <c r="X10" s="12" t="s">
        <v>113</v>
      </c>
      <c r="Y10" s="12" t="str">
        <f t="shared" ref="Y10:Y16" si="9">"'["&amp;X10&amp;"]"&amp;$W$6&amp;"'!$F$18:$T$18"</f>
        <v>'[EAR_Augment SMTS-BVE-KMS 66kV Line_OPT2.xlsx]EUSE Calculator'!$F$18:$T$18</v>
      </c>
      <c r="Z10" s="13" t="s">
        <v>114</v>
      </c>
      <c r="AA10" s="13" t="s">
        <v>115</v>
      </c>
      <c r="AB10" s="14" t="s">
        <v>116</v>
      </c>
    </row>
    <row r="11" spans="1:28" x14ac:dyDescent="0.25">
      <c r="A11" s="41"/>
      <c r="B11" s="8" t="s">
        <v>117</v>
      </c>
      <c r="C11" s="17">
        <v>85.853335832236667</v>
      </c>
      <c r="D11" s="17">
        <v>0.17147844187832259</v>
      </c>
      <c r="E11" s="17">
        <v>0.16946157336817919</v>
      </c>
      <c r="F11" s="17">
        <v>9.7019961562796308E-3</v>
      </c>
      <c r="G11" s="17">
        <v>8.9885086458433516</v>
      </c>
      <c r="H11" s="17">
        <v>2.2769726787064987E-2</v>
      </c>
      <c r="I11" s="17"/>
      <c r="J11" s="17"/>
      <c r="K11" s="41"/>
      <c r="L11" s="8" t="s">
        <v>117</v>
      </c>
      <c r="M11" s="16">
        <f t="shared" ca="1" si="7"/>
        <v>2010.4779948753314</v>
      </c>
      <c r="N11" s="16">
        <f t="shared" ca="1" si="0"/>
        <v>4.0156113987876774</v>
      </c>
      <c r="O11" s="16">
        <f t="shared" ca="1" si="1"/>
        <v>3.9683812041901856</v>
      </c>
      <c r="P11" s="16">
        <f t="shared" ca="1" si="2"/>
        <v>0.22719734288112728</v>
      </c>
      <c r="Q11" s="16">
        <f t="shared" ca="1" si="3"/>
        <v>210.48918675131145</v>
      </c>
      <c r="R11" s="16">
        <f t="shared" ca="1" si="4"/>
        <v>0.53321206696232482</v>
      </c>
      <c r="S11" s="16">
        <f t="shared" ca="1" si="5"/>
        <v>0</v>
      </c>
      <c r="T11" s="16">
        <f t="shared" ca="1" si="6"/>
        <v>0</v>
      </c>
      <c r="V11">
        <v>3</v>
      </c>
      <c r="W11" s="11" t="str">
        <f t="shared" si="8"/>
        <v>Option3 filename:</v>
      </c>
      <c r="X11" s="12" t="s">
        <v>118</v>
      </c>
      <c r="Y11" s="12" t="str">
        <f t="shared" si="9"/>
        <v>'[EAR_Augment SMTS-BVE-KMS 66kV Line_OPT3.xlsx]EUSE Calculator'!$F$18:$T$18</v>
      </c>
      <c r="Z11" s="13" t="s">
        <v>119</v>
      </c>
      <c r="AA11" s="13" t="s">
        <v>120</v>
      </c>
      <c r="AB11" s="14" t="s">
        <v>121</v>
      </c>
    </row>
    <row r="12" spans="1:28" x14ac:dyDescent="0.25">
      <c r="A12" s="41"/>
      <c r="B12" s="8" t="s">
        <v>122</v>
      </c>
      <c r="C12" s="17">
        <v>148.80369665581904</v>
      </c>
      <c r="D12" s="17">
        <v>0.41487972838100212</v>
      </c>
      <c r="E12" s="17">
        <v>0.48422749506169466</v>
      </c>
      <c r="F12" s="17">
        <v>6.701017124332849E-2</v>
      </c>
      <c r="G12" s="17">
        <v>23.767328802022185</v>
      </c>
      <c r="H12" s="17">
        <v>0.38949150724047182</v>
      </c>
      <c r="I12" s="17"/>
      <c r="J12" s="17"/>
      <c r="K12" s="41"/>
      <c r="L12" s="8" t="s">
        <v>122</v>
      </c>
      <c r="M12" s="16">
        <f t="shared" ca="1" si="7"/>
        <v>3484.6235709142416</v>
      </c>
      <c r="N12" s="16">
        <f t="shared" ca="1" si="0"/>
        <v>9.7154822971557095</v>
      </c>
      <c r="O12" s="16">
        <f t="shared" ca="1" si="1"/>
        <v>11.339439683945217</v>
      </c>
      <c r="P12" s="16">
        <f t="shared" ca="1" si="2"/>
        <v>1.5692165413443766</v>
      </c>
      <c r="Q12" s="16">
        <f t="shared" ca="1" si="3"/>
        <v>556.57349933152159</v>
      </c>
      <c r="R12" s="16">
        <f t="shared" ca="1" si="4"/>
        <v>9.1209514098317115</v>
      </c>
      <c r="S12" s="16">
        <f t="shared" ca="1" si="5"/>
        <v>0</v>
      </c>
      <c r="T12" s="16">
        <f t="shared" ca="1" si="6"/>
        <v>0</v>
      </c>
      <c r="V12">
        <v>4</v>
      </c>
      <c r="W12" s="11" t="str">
        <f t="shared" si="8"/>
        <v>Option4 filename:</v>
      </c>
      <c r="X12" s="12" t="s">
        <v>123</v>
      </c>
      <c r="Y12" s="12" t="str">
        <f t="shared" si="9"/>
        <v>'[EAR_Augment SMTS-BVE-KMS 66kV Line_OPT4.xlsx]EUSE Calculator'!$F$18:$T$18</v>
      </c>
      <c r="Z12" s="13" t="s">
        <v>124</v>
      </c>
      <c r="AA12" s="13" t="s">
        <v>125</v>
      </c>
      <c r="AB12" s="14" t="s">
        <v>126</v>
      </c>
    </row>
    <row r="13" spans="1:28" x14ac:dyDescent="0.25">
      <c r="A13" s="41"/>
      <c r="B13" s="8" t="s">
        <v>127</v>
      </c>
      <c r="C13" s="17">
        <v>238.34274808672413</v>
      </c>
      <c r="D13" s="17">
        <v>1.0534667224384602</v>
      </c>
      <c r="E13" s="17">
        <v>1.6319277702665109</v>
      </c>
      <c r="F13" s="17">
        <v>0.44627083674590917</v>
      </c>
      <c r="G13" s="17">
        <v>48.489911776554976</v>
      </c>
      <c r="H13" s="17">
        <v>2.425903275907515</v>
      </c>
      <c r="I13" s="17"/>
      <c r="J13" s="17"/>
      <c r="K13" s="41"/>
      <c r="L13" s="8" t="s">
        <v>127</v>
      </c>
      <c r="M13" s="16">
        <f t="shared" ca="1" si="7"/>
        <v>5581.4121329289947</v>
      </c>
      <c r="N13" s="16">
        <f t="shared" ca="1" si="0"/>
        <v>24.669649038851855</v>
      </c>
      <c r="O13" s="16">
        <f t="shared" ca="1" si="1"/>
        <v>38.215811180103678</v>
      </c>
      <c r="P13" s="16">
        <f t="shared" ca="1" si="2"/>
        <v>10.450586320669904</v>
      </c>
      <c r="Q13" s="16">
        <f t="shared" ca="1" si="3"/>
        <v>1135.5167467308206</v>
      </c>
      <c r="R13" s="16">
        <f t="shared" ca="1" si="4"/>
        <v>56.808801971754164</v>
      </c>
      <c r="S13" s="16">
        <f t="shared" ca="1" si="5"/>
        <v>0</v>
      </c>
      <c r="T13" s="16">
        <f t="shared" ca="1" si="6"/>
        <v>0</v>
      </c>
      <c r="V13">
        <v>5</v>
      </c>
      <c r="W13" s="11" t="str">
        <f t="shared" si="8"/>
        <v>Option5 filename:</v>
      </c>
      <c r="X13" s="12" t="s">
        <v>128</v>
      </c>
      <c r="Y13" s="12" t="str">
        <f t="shared" si="9"/>
        <v>'[EAR_Augment SMTS-BVE-KMS 66kV Line_OPT5.xlsx]EUSE Calculator'!$F$18:$T$18</v>
      </c>
      <c r="Z13" s="13" t="s">
        <v>129</v>
      </c>
      <c r="AA13" s="14" t="s">
        <v>130</v>
      </c>
      <c r="AB13" s="14" t="s">
        <v>131</v>
      </c>
    </row>
    <row r="14" spans="1:28" x14ac:dyDescent="0.25">
      <c r="A14" s="41"/>
      <c r="B14" s="8" t="s">
        <v>132</v>
      </c>
      <c r="C14" s="17">
        <v>422.50483633364507</v>
      </c>
      <c r="D14" s="17">
        <v>3.7892847680511488</v>
      </c>
      <c r="E14" s="17">
        <v>5.4523380025310768</v>
      </c>
      <c r="F14" s="17">
        <v>2.8089737832369575</v>
      </c>
      <c r="G14" s="17">
        <v>101.87130672959611</v>
      </c>
      <c r="H14" s="17">
        <v>7.9163720142488225</v>
      </c>
      <c r="I14" s="17"/>
      <c r="J14" s="17"/>
      <c r="K14" s="41"/>
      <c r="L14" s="8" t="s">
        <v>132</v>
      </c>
      <c r="M14" s="16">
        <f t="shared" ca="1" si="7"/>
        <v>9894.0439290216364</v>
      </c>
      <c r="N14" s="16">
        <f t="shared" ca="1" si="0"/>
        <v>88.735907214714885</v>
      </c>
      <c r="O14" s="16">
        <f t="shared" ca="1" si="1"/>
        <v>127.68060167319966</v>
      </c>
      <c r="P14" s="16">
        <f t="shared" ca="1" si="2"/>
        <v>65.779389055015656</v>
      </c>
      <c r="Q14" s="16">
        <f t="shared" ca="1" si="3"/>
        <v>2385.580228230865</v>
      </c>
      <c r="R14" s="16">
        <f t="shared" ca="1" si="4"/>
        <v>185.38233348316854</v>
      </c>
      <c r="S14" s="16">
        <f t="shared" ca="1" si="5"/>
        <v>0</v>
      </c>
      <c r="T14" s="16">
        <f t="shared" ca="1" si="6"/>
        <v>0</v>
      </c>
      <c r="V14">
        <v>6</v>
      </c>
      <c r="W14" s="11" t="str">
        <f t="shared" si="8"/>
        <v>Option6 filename:</v>
      </c>
      <c r="X14" s="12" t="s">
        <v>133</v>
      </c>
      <c r="Y14" s="12" t="str">
        <f t="shared" si="9"/>
        <v>'[EAR_Augment SMTS-BVE-KMS 66kV Line_OPT6.xlsx]EUSE Calculator'!$F$18:$T$18</v>
      </c>
      <c r="Z14" s="13" t="s">
        <v>134</v>
      </c>
      <c r="AA14" s="14" t="s">
        <v>135</v>
      </c>
      <c r="AB14" s="14" t="s">
        <v>136</v>
      </c>
    </row>
    <row r="15" spans="1:28" x14ac:dyDescent="0.25">
      <c r="A15" s="41"/>
      <c r="B15" s="8" t="s">
        <v>137</v>
      </c>
      <c r="C15" s="17">
        <v>722.34659357963073</v>
      </c>
      <c r="D15" s="17">
        <v>9.1346821589619758</v>
      </c>
      <c r="E15" s="17">
        <v>15.328114618561585</v>
      </c>
      <c r="F15" s="17">
        <v>7.7486671230711401</v>
      </c>
      <c r="G15" s="17">
        <v>205.19781567066281</v>
      </c>
      <c r="H15" s="17">
        <v>26.023047305824385</v>
      </c>
      <c r="I15" s="17"/>
      <c r="J15" s="17"/>
      <c r="K15" s="41"/>
      <c r="L15" s="8" t="s">
        <v>137</v>
      </c>
      <c r="M15" s="16">
        <f t="shared" ca="1" si="7"/>
        <v>16915.614483551599</v>
      </c>
      <c r="N15" s="16">
        <f t="shared" ca="1" si="0"/>
        <v>213.91221776938247</v>
      </c>
      <c r="O15" s="16">
        <f t="shared" ca="1" si="1"/>
        <v>358.94746365782657</v>
      </c>
      <c r="P15" s="16">
        <f t="shared" ca="1" si="2"/>
        <v>181.45508953769695</v>
      </c>
      <c r="Q15" s="16">
        <f t="shared" ca="1" si="3"/>
        <v>4805.2377814240645</v>
      </c>
      <c r="R15" s="16">
        <f t="shared" ca="1" si="4"/>
        <v>609.39698452945584</v>
      </c>
      <c r="S15" s="16">
        <f t="shared" ca="1" si="5"/>
        <v>0</v>
      </c>
      <c r="T15" s="16">
        <f t="shared" ca="1" si="6"/>
        <v>0</v>
      </c>
      <c r="V15">
        <v>7</v>
      </c>
      <c r="W15" s="11" t="str">
        <f t="shared" si="8"/>
        <v>Option7 filename:</v>
      </c>
      <c r="X15" s="12" t="str" cm="1">
        <f t="array" aca="1" ref="X15" ca="1">"EAR_"&amp;INDIRECT("'"&amp;$W$4&amp;"'!C10")&amp;"_OPT"&amp;V15&amp;".xlsx"</f>
        <v>EAR_SMTS_OPT7.xlsx</v>
      </c>
      <c r="Y15" s="12" t="str">
        <f t="shared" ca="1" si="9"/>
        <v>'[EAR_SMTS_OPT7.xlsx]EUSE Calculator'!$F$18:$T$18</v>
      </c>
      <c r="Z15" s="13"/>
    </row>
    <row r="16" spans="1:28" x14ac:dyDescent="0.25">
      <c r="A16" s="41"/>
      <c r="B16" s="8" t="s">
        <v>138</v>
      </c>
      <c r="C16" s="17">
        <v>1152.755315646574</v>
      </c>
      <c r="D16" s="17">
        <v>20.27031629888684</v>
      </c>
      <c r="E16" s="17">
        <v>38.835568081296877</v>
      </c>
      <c r="F16" s="17">
        <v>18.402712861460969</v>
      </c>
      <c r="G16" s="17">
        <v>372.96684745075288</v>
      </c>
      <c r="H16" s="17">
        <v>69.595406274954556</v>
      </c>
      <c r="I16" s="17"/>
      <c r="J16" s="17"/>
      <c r="K16" s="41"/>
      <c r="L16" s="8" t="s">
        <v>138</v>
      </c>
      <c r="M16" s="16">
        <f t="shared" ca="1" si="7"/>
        <v>26994.748347481021</v>
      </c>
      <c r="N16" s="16">
        <f t="shared" ca="1" si="0"/>
        <v>474.68190342317018</v>
      </c>
      <c r="O16" s="16">
        <f t="shared" ca="1" si="1"/>
        <v>909.43530952018068</v>
      </c>
      <c r="P16" s="16">
        <f t="shared" ca="1" si="2"/>
        <v>430.94713671083963</v>
      </c>
      <c r="Q16" s="16">
        <f t="shared" ca="1" si="3"/>
        <v>8733.9837450580308</v>
      </c>
      <c r="R16" s="16">
        <f t="shared" ca="1" si="4"/>
        <v>1629.7565086302304</v>
      </c>
      <c r="S16" s="16">
        <f t="shared" ca="1" si="5"/>
        <v>0</v>
      </c>
      <c r="T16" s="16">
        <f t="shared" ca="1" si="6"/>
        <v>0</v>
      </c>
      <c r="V16">
        <v>8</v>
      </c>
      <c r="W16" s="11" t="str">
        <f t="shared" si="8"/>
        <v>Option8 filename:</v>
      </c>
      <c r="X16" s="12" t="str" cm="1">
        <f t="array" aca="1" ref="X16" ca="1">"EAR_"&amp;INDIRECT("'"&amp;$W$4&amp;"'!C10")&amp;"_OPT"&amp;V16&amp;".xlsx"</f>
        <v>EAR_SMTS_OPT8.xlsx</v>
      </c>
      <c r="Y16" s="12" t="str">
        <f t="shared" ca="1" si="9"/>
        <v>'[EAR_SMTS_OPT8.xlsx]EUSE Calculator'!$F$18:$T$18</v>
      </c>
      <c r="Z16" s="13"/>
    </row>
    <row r="17" spans="1:27" x14ac:dyDescent="0.25">
      <c r="A17" s="41"/>
      <c r="B17" s="8" t="s">
        <v>139</v>
      </c>
      <c r="C17" s="17">
        <v>2103.7026922325522</v>
      </c>
      <c r="D17" s="17">
        <v>53.073748807844844</v>
      </c>
      <c r="E17" s="17">
        <v>150.17995512121223</v>
      </c>
      <c r="F17" s="17">
        <v>49.89151485734503</v>
      </c>
      <c r="G17" s="17">
        <v>807.99125470446484</v>
      </c>
      <c r="H17" s="17">
        <v>244.25185263679498</v>
      </c>
      <c r="I17" s="17"/>
      <c r="J17" s="17"/>
      <c r="K17" s="41"/>
      <c r="L17" s="8" t="s">
        <v>139</v>
      </c>
      <c r="M17" s="16">
        <f t="shared" ca="1" si="7"/>
        <v>49263.64164530742</v>
      </c>
      <c r="N17" s="16">
        <f t="shared" ca="1" si="0"/>
        <v>1242.8591510086353</v>
      </c>
      <c r="O17" s="16">
        <f t="shared" ca="1" si="1"/>
        <v>3516.8522238036376</v>
      </c>
      <c r="P17" s="16">
        <f t="shared" ca="1" si="2"/>
        <v>1168.3389093662274</v>
      </c>
      <c r="Q17" s="16">
        <f t="shared" ca="1" si="3"/>
        <v>18921.205820229516</v>
      </c>
      <c r="R17" s="16">
        <f t="shared" ca="1" si="4"/>
        <v>5719.7891051476372</v>
      </c>
      <c r="S17" s="16">
        <f t="shared" ca="1" si="5"/>
        <v>0</v>
      </c>
      <c r="T17" s="16">
        <f t="shared" ca="1" si="6"/>
        <v>0</v>
      </c>
    </row>
    <row r="18" spans="1:27" x14ac:dyDescent="0.25">
      <c r="A18" s="41"/>
      <c r="B18" s="8" t="s">
        <v>140</v>
      </c>
      <c r="C18" s="17">
        <v>3262.0447380649271</v>
      </c>
      <c r="D18" s="17">
        <v>129.86723885789357</v>
      </c>
      <c r="E18" s="17">
        <v>375.3872331950725</v>
      </c>
      <c r="F18" s="17">
        <v>123.98274942405502</v>
      </c>
      <c r="G18" s="17">
        <v>1385.4120796961076</v>
      </c>
      <c r="H18" s="17">
        <v>544.93880973809348</v>
      </c>
      <c r="I18" s="17"/>
      <c r="J18" s="17"/>
      <c r="K18" s="41"/>
      <c r="L18" s="8" t="s">
        <v>140</v>
      </c>
      <c r="M18" s="16">
        <f t="shared" ca="1" si="7"/>
        <v>76389.217735158367</v>
      </c>
      <c r="N18" s="16">
        <f t="shared" ca="1" si="0"/>
        <v>3041.1774155079033</v>
      </c>
      <c r="O18" s="16">
        <f t="shared" ca="1" si="1"/>
        <v>8790.6633397516289</v>
      </c>
      <c r="P18" s="16">
        <f t="shared" ca="1" si="2"/>
        <v>2903.3768699248326</v>
      </c>
      <c r="Q18" s="16">
        <f t="shared" ca="1" si="3"/>
        <v>32443.008452301034</v>
      </c>
      <c r="R18" s="16">
        <f t="shared" ca="1" si="4"/>
        <v>12761.152201154366</v>
      </c>
      <c r="S18" s="16">
        <f t="shared" ca="1" si="5"/>
        <v>0</v>
      </c>
      <c r="T18" s="16">
        <f t="shared" ca="1" si="6"/>
        <v>0</v>
      </c>
    </row>
    <row r="19" spans="1:27" x14ac:dyDescent="0.25">
      <c r="A19" s="41"/>
      <c r="B19" s="8" t="s">
        <v>141</v>
      </c>
      <c r="C19" s="9"/>
      <c r="D19" s="9"/>
      <c r="E19" s="9"/>
      <c r="F19" s="9"/>
      <c r="G19" s="9"/>
      <c r="H19" s="9"/>
      <c r="I19" s="9"/>
      <c r="J19" s="9"/>
      <c r="K19" s="41"/>
      <c r="L19" s="8" t="s">
        <v>141</v>
      </c>
      <c r="M19" s="9"/>
      <c r="N19" s="9"/>
      <c r="O19" s="9"/>
      <c r="P19" s="9"/>
      <c r="Q19" s="9"/>
      <c r="R19" s="9"/>
      <c r="S19" s="9"/>
      <c r="T19" s="9"/>
    </row>
    <row r="21" spans="1:27" ht="15.75" x14ac:dyDescent="0.25">
      <c r="C21" s="42" t="s">
        <v>142</v>
      </c>
      <c r="D21" s="42"/>
      <c r="E21" s="42"/>
      <c r="F21" s="42"/>
      <c r="G21" s="42"/>
      <c r="H21" s="42"/>
      <c r="I21" s="42"/>
      <c r="J21" s="42"/>
      <c r="M21" s="42" t="s">
        <v>142</v>
      </c>
      <c r="N21" s="42"/>
      <c r="O21" s="42"/>
      <c r="P21" s="42"/>
      <c r="Q21" s="42"/>
      <c r="R21" s="42"/>
      <c r="S21" s="42"/>
      <c r="T21" s="42"/>
    </row>
    <row r="22" spans="1:27" s="5" customFormat="1" ht="93" customHeight="1" x14ac:dyDescent="0.25">
      <c r="B22" s="6"/>
      <c r="C22" s="7" t="str" cm="1">
        <f t="array" aca="1" ref="C22:J22" ca="1">TRANSPOSE(INDIRECT("'"&amp;$W$4&amp;"'!B65:B72"))</f>
        <v>Option 1: Do Nothing</v>
      </c>
      <c r="D22" s="7" t="str">
        <f ca="1"/>
        <v>Option 2: Reconductor SMTS-BVE Line with 37/3.75 AAC Conductor</v>
      </c>
      <c r="E22" s="7" t="str">
        <f ca="1"/>
        <v>Option 3: Reconductor SMTS-BVE Line with 19/4.75 AAC Conductor</v>
      </c>
      <c r="F22" s="7" t="str">
        <f ca="1"/>
        <v>Option 4: Reconductor SMTS-BVE and BVE-KMS Line with 37/3.75 AAC Conductor</v>
      </c>
      <c r="G22" s="7" t="str">
        <f ca="1"/>
        <v>Option 5: Reconductor BVE-BVE-Tee Line with 37/3.75 AAC Conductor</v>
      </c>
      <c r="H22" s="7" t="str">
        <f ca="1"/>
        <v>Option 6: Reconductor SMTS-BVE and BVE-BVE-Tee Line with 37/3.75 AAC Conductor</v>
      </c>
      <c r="I22" s="7" t="str">
        <f ca="1"/>
        <v>Option 7:</v>
      </c>
      <c r="J22" s="7" t="str">
        <f ca="1"/>
        <v>Option 8:</v>
      </c>
      <c r="L22" s="6"/>
      <c r="M22" s="7" t="str" cm="1">
        <f t="array" aca="1" ref="M22:T22" ca="1">TRANSPOSE(INDIRECT("'"&amp;$W$4&amp;"'!B65:B72"))</f>
        <v>Option 1: Do Nothing</v>
      </c>
      <c r="N22" s="7" t="str">
        <f ca="1"/>
        <v>Option 2: Reconductor SMTS-BVE Line with 37/3.75 AAC Conductor</v>
      </c>
      <c r="O22" s="7" t="str">
        <f ca="1"/>
        <v>Option 3: Reconductor SMTS-BVE Line with 19/4.75 AAC Conductor</v>
      </c>
      <c r="P22" s="7" t="str">
        <f ca="1"/>
        <v>Option 4: Reconductor SMTS-BVE and BVE-KMS Line with 37/3.75 AAC Conductor</v>
      </c>
      <c r="Q22" s="7" t="str">
        <f ca="1"/>
        <v>Option 5: Reconductor BVE-BVE-Tee Line with 37/3.75 AAC Conductor</v>
      </c>
      <c r="R22" s="7" t="str">
        <f ca="1"/>
        <v>Option 6: Reconductor SMTS-BVE and BVE-BVE-Tee Line with 37/3.75 AAC Conductor</v>
      </c>
      <c r="S22" s="7" t="str">
        <f ca="1"/>
        <v>Option 7:</v>
      </c>
      <c r="T22" s="7" t="str">
        <f ca="1"/>
        <v>Option 8:</v>
      </c>
      <c r="V22" s="12"/>
      <c r="W22" s="12"/>
      <c r="X22" s="12"/>
      <c r="Y22" s="12"/>
      <c r="Z22" s="12"/>
      <c r="AA22" s="12"/>
    </row>
    <row r="23" spans="1:27" ht="15" customHeight="1" x14ac:dyDescent="0.25">
      <c r="A23" s="41" t="s">
        <v>88</v>
      </c>
      <c r="B23" s="8" t="s">
        <v>89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/>
      <c r="J23" s="17"/>
      <c r="K23" s="41" t="s">
        <v>90</v>
      </c>
      <c r="L23" s="8" t="s">
        <v>89</v>
      </c>
      <c r="M23" s="16">
        <f ca="1">C23*$L$1</f>
        <v>0</v>
      </c>
      <c r="N23" s="16">
        <f t="shared" ref="N23:N37" ca="1" si="10">D23*$L$1</f>
        <v>0</v>
      </c>
      <c r="O23" s="16">
        <f t="shared" ref="O23:O37" ca="1" si="11">E23*$L$1</f>
        <v>0</v>
      </c>
      <c r="P23" s="16">
        <f t="shared" ref="P23:P37" ca="1" si="12">F23*$L$1</f>
        <v>0</v>
      </c>
      <c r="Q23" s="16">
        <f t="shared" ref="Q23:Q37" ca="1" si="13">G23*$L$1</f>
        <v>0</v>
      </c>
      <c r="R23" s="16">
        <f t="shared" ref="R23:R37" ca="1" si="14">H23*$L$1</f>
        <v>0</v>
      </c>
      <c r="S23" s="16">
        <f t="shared" ref="S23:S37" ca="1" si="15">I23*$L$1</f>
        <v>0</v>
      </c>
      <c r="T23" s="16">
        <f t="shared" ref="T23:T37" ca="1" si="16">J23*$L$1</f>
        <v>0</v>
      </c>
    </row>
    <row r="24" spans="1:27" x14ac:dyDescent="0.25">
      <c r="A24" s="41"/>
      <c r="B24" s="8" t="s">
        <v>93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/>
      <c r="J24" s="17"/>
      <c r="K24" s="41"/>
      <c r="L24" s="8" t="s">
        <v>93</v>
      </c>
      <c r="M24" s="16">
        <f t="shared" ref="M24:M37" ca="1" si="17">C24*$L$1</f>
        <v>0</v>
      </c>
      <c r="N24" s="16">
        <f t="shared" ca="1" si="10"/>
        <v>0</v>
      </c>
      <c r="O24" s="16">
        <f t="shared" ca="1" si="11"/>
        <v>0</v>
      </c>
      <c r="P24" s="16">
        <f t="shared" ca="1" si="12"/>
        <v>0</v>
      </c>
      <c r="Q24" s="16">
        <f t="shared" ca="1" si="13"/>
        <v>0</v>
      </c>
      <c r="R24" s="16">
        <f t="shared" ca="1" si="14"/>
        <v>0</v>
      </c>
      <c r="S24" s="16">
        <f t="shared" ca="1" si="15"/>
        <v>0</v>
      </c>
      <c r="T24" s="16">
        <f t="shared" ca="1" si="16"/>
        <v>0</v>
      </c>
    </row>
    <row r="25" spans="1:27" x14ac:dyDescent="0.25">
      <c r="A25" s="41"/>
      <c r="B25" s="8" t="s">
        <v>96</v>
      </c>
      <c r="C25" s="17">
        <v>5.3464531814899057E-3</v>
      </c>
      <c r="D25" s="17">
        <v>0</v>
      </c>
      <c r="E25" s="17">
        <v>0</v>
      </c>
      <c r="F25" s="17">
        <v>0</v>
      </c>
      <c r="G25" s="17">
        <v>2.3264794566673533E-2</v>
      </c>
      <c r="H25" s="17">
        <v>0</v>
      </c>
      <c r="I25" s="17"/>
      <c r="J25" s="17"/>
      <c r="K25" s="41"/>
      <c r="L25" s="8" t="s">
        <v>96</v>
      </c>
      <c r="M25" s="16">
        <f t="shared" ca="1" si="17"/>
        <v>0.12520103462282239</v>
      </c>
      <c r="N25" s="16">
        <f t="shared" ca="1" si="10"/>
        <v>0</v>
      </c>
      <c r="O25" s="16">
        <f t="shared" ca="1" si="11"/>
        <v>0</v>
      </c>
      <c r="P25" s="16">
        <f t="shared" ca="1" si="12"/>
        <v>0</v>
      </c>
      <c r="Q25" s="16">
        <f t="shared" ca="1" si="13"/>
        <v>0.5448053599570164</v>
      </c>
      <c r="R25" s="16">
        <f t="shared" ca="1" si="14"/>
        <v>0</v>
      </c>
      <c r="S25" s="16">
        <f t="shared" ca="1" si="15"/>
        <v>0</v>
      </c>
      <c r="T25" s="16">
        <f t="shared" ca="1" si="16"/>
        <v>0</v>
      </c>
    </row>
    <row r="26" spans="1:27" x14ac:dyDescent="0.25">
      <c r="A26" s="41"/>
      <c r="B26" s="8" t="s">
        <v>99</v>
      </c>
      <c r="C26" s="17">
        <v>0.11397206801596234</v>
      </c>
      <c r="D26" s="17">
        <v>3.6994734728644819E-3</v>
      </c>
      <c r="E26" s="17">
        <v>3.6994734728644819E-3</v>
      </c>
      <c r="F26" s="17">
        <v>0</v>
      </c>
      <c r="G26" s="17">
        <v>3.6022773465914593E-2</v>
      </c>
      <c r="H26" s="17">
        <v>0</v>
      </c>
      <c r="I26" s="17"/>
      <c r="J26" s="17"/>
      <c r="K26" s="41"/>
      <c r="L26" s="8" t="s">
        <v>99</v>
      </c>
      <c r="M26" s="16">
        <f t="shared" ca="1" si="17"/>
        <v>2.6689508631822876</v>
      </c>
      <c r="N26" s="16">
        <f t="shared" ca="1" si="10"/>
        <v>8.6632743360757242E-2</v>
      </c>
      <c r="O26" s="16">
        <f t="shared" ca="1" si="11"/>
        <v>8.6632743360757242E-2</v>
      </c>
      <c r="P26" s="16">
        <f t="shared" ca="1" si="12"/>
        <v>0</v>
      </c>
      <c r="Q26" s="16">
        <f t="shared" ca="1" si="13"/>
        <v>0.84356644579448592</v>
      </c>
      <c r="R26" s="16">
        <f t="shared" ca="1" si="14"/>
        <v>0</v>
      </c>
      <c r="S26" s="16">
        <f t="shared" ca="1" si="15"/>
        <v>0</v>
      </c>
      <c r="T26" s="16">
        <f t="shared" ca="1" si="16"/>
        <v>0</v>
      </c>
      <c r="X26" s="17"/>
    </row>
    <row r="27" spans="1:27" x14ac:dyDescent="0.25">
      <c r="A27" s="41"/>
      <c r="B27" s="8" t="s">
        <v>101</v>
      </c>
      <c r="C27" s="17">
        <v>1.5180428869180407</v>
      </c>
      <c r="D27" s="17">
        <v>1.0926382441136525E-2</v>
      </c>
      <c r="E27" s="17">
        <v>1.0926382441136525E-2</v>
      </c>
      <c r="F27" s="17">
        <v>0</v>
      </c>
      <c r="G27" s="17">
        <v>6.5430778790198374E-2</v>
      </c>
      <c r="H27" s="17">
        <v>3.7408839163828197E-6</v>
      </c>
      <c r="I27" s="17"/>
      <c r="J27" s="17"/>
      <c r="K27" s="41"/>
      <c r="L27" s="8" t="s">
        <v>101</v>
      </c>
      <c r="M27" s="16">
        <f t="shared" ca="1" si="17"/>
        <v>35.548901971491759</v>
      </c>
      <c r="N27" s="16">
        <f t="shared" ca="1" si="10"/>
        <v>0.25586951571017241</v>
      </c>
      <c r="O27" s="16">
        <f t="shared" ca="1" si="11"/>
        <v>0.25586951571017241</v>
      </c>
      <c r="P27" s="16">
        <f t="shared" ca="1" si="12"/>
        <v>0</v>
      </c>
      <c r="Q27" s="16">
        <f t="shared" ca="1" si="13"/>
        <v>1.53223098054456</v>
      </c>
      <c r="R27" s="16">
        <f t="shared" ca="1" si="14"/>
        <v>8.7602476040851709E-5</v>
      </c>
      <c r="S27" s="16">
        <f t="shared" ca="1" si="15"/>
        <v>0</v>
      </c>
      <c r="T27" s="16">
        <f t="shared" ca="1" si="16"/>
        <v>0</v>
      </c>
    </row>
    <row r="28" spans="1:27" x14ac:dyDescent="0.25">
      <c r="A28" s="41"/>
      <c r="B28" s="8" t="s">
        <v>107</v>
      </c>
      <c r="C28" s="17">
        <v>4.1966931375625975</v>
      </c>
      <c r="D28" s="17">
        <v>1.9611471496556093E-2</v>
      </c>
      <c r="E28" s="17">
        <v>1.961897179469279E-2</v>
      </c>
      <c r="F28" s="17">
        <v>3.0354377108222509E-5</v>
      </c>
      <c r="G28" s="17">
        <v>0.10047581910577121</v>
      </c>
      <c r="H28" s="17">
        <v>6.2088474581860456E-5</v>
      </c>
      <c r="I28" s="17"/>
      <c r="J28" s="17"/>
      <c r="K28" s="41"/>
      <c r="L28" s="8" t="s">
        <v>107</v>
      </c>
      <c r="M28" s="16">
        <f t="shared" ca="1" si="17"/>
        <v>98.276428312594589</v>
      </c>
      <c r="N28" s="16">
        <f t="shared" ca="1" si="10"/>
        <v>0.45925334768583348</v>
      </c>
      <c r="O28" s="16">
        <f t="shared" ca="1" si="11"/>
        <v>0.45942898657292691</v>
      </c>
      <c r="P28" s="16">
        <f t="shared" ca="1" si="12"/>
        <v>7.1082627870720642E-4</v>
      </c>
      <c r="Q28" s="16">
        <f t="shared" ca="1" si="13"/>
        <v>2.3529012748433908</v>
      </c>
      <c r="R28" s="16">
        <f t="shared" ca="1" si="14"/>
        <v>1.4539622796501273E-3</v>
      </c>
      <c r="S28" s="16">
        <f t="shared" ca="1" si="15"/>
        <v>0</v>
      </c>
      <c r="T28" s="16">
        <f t="shared" ca="1" si="16"/>
        <v>0</v>
      </c>
    </row>
    <row r="29" spans="1:27" x14ac:dyDescent="0.25">
      <c r="A29" s="41"/>
      <c r="B29" s="8" t="s">
        <v>112</v>
      </c>
      <c r="C29" s="17">
        <v>10.339278372262614</v>
      </c>
      <c r="D29" s="17">
        <v>3.2519408652476378E-2</v>
      </c>
      <c r="E29" s="17">
        <v>3.2517354061147238E-2</v>
      </c>
      <c r="F29" s="17">
        <v>2.825348216475977E-4</v>
      </c>
      <c r="G29" s="17">
        <v>0.26153213310688295</v>
      </c>
      <c r="H29" s="17">
        <v>5.3549854886507354E-4</v>
      </c>
      <c r="I29" s="17"/>
      <c r="J29" s="17"/>
      <c r="K29" s="41"/>
      <c r="L29" s="8" t="s">
        <v>112</v>
      </c>
      <c r="M29" s="16">
        <f t="shared" ca="1" si="17"/>
        <v>242.12095486823529</v>
      </c>
      <c r="N29" s="16">
        <f t="shared" ca="1" si="10"/>
        <v>0.76152609410446637</v>
      </c>
      <c r="O29" s="16">
        <f t="shared" ca="1" si="11"/>
        <v>0.7614779805324583</v>
      </c>
      <c r="P29" s="16">
        <f t="shared" ca="1" si="12"/>
        <v>6.6162838776409509E-3</v>
      </c>
      <c r="Q29" s="16">
        <f t="shared" ca="1" si="13"/>
        <v>6.1244515832401989</v>
      </c>
      <c r="R29" s="16">
        <f t="shared" ca="1" si="14"/>
        <v>1.2540084067142935E-2</v>
      </c>
      <c r="S29" s="16">
        <f t="shared" ca="1" si="15"/>
        <v>0</v>
      </c>
      <c r="T29" s="16">
        <f t="shared" ca="1" si="16"/>
        <v>0</v>
      </c>
    </row>
    <row r="30" spans="1:27" x14ac:dyDescent="0.25">
      <c r="A30" s="41"/>
      <c r="B30" s="8" t="s">
        <v>117</v>
      </c>
      <c r="C30" s="17">
        <v>25.783659239525935</v>
      </c>
      <c r="D30" s="17">
        <v>5.8864097390225634E-2</v>
      </c>
      <c r="E30" s="17">
        <v>5.8340682064292042E-2</v>
      </c>
      <c r="F30" s="17">
        <v>1.4846152651937967E-3</v>
      </c>
      <c r="G30" s="17">
        <v>1.189494240060768</v>
      </c>
      <c r="H30" s="17">
        <v>2.1082691912469461E-3</v>
      </c>
      <c r="I30" s="17"/>
      <c r="J30" s="17"/>
      <c r="K30" s="41"/>
      <c r="L30" s="8" t="s">
        <v>117</v>
      </c>
      <c r="M30" s="16">
        <f t="shared" ca="1" si="17"/>
        <v>603.79109356594972</v>
      </c>
      <c r="N30" s="16">
        <f t="shared" ca="1" si="10"/>
        <v>1.378455144975395</v>
      </c>
      <c r="O30" s="16">
        <f t="shared" ca="1" si="11"/>
        <v>1.3661980208372451</v>
      </c>
      <c r="P30" s="16">
        <f t="shared" ca="1" si="12"/>
        <v>3.4766107718407248E-2</v>
      </c>
      <c r="Q30" s="16">
        <f t="shared" ca="1" si="13"/>
        <v>27.855085320693782</v>
      </c>
      <c r="R30" s="16">
        <f t="shared" ca="1" si="14"/>
        <v>4.9370578035059343E-2</v>
      </c>
      <c r="S30" s="16">
        <f t="shared" ca="1" si="15"/>
        <v>0</v>
      </c>
      <c r="T30" s="16">
        <f t="shared" ca="1" si="16"/>
        <v>0</v>
      </c>
    </row>
    <row r="31" spans="1:27" x14ac:dyDescent="0.25">
      <c r="A31" s="41"/>
      <c r="B31" s="8" t="s">
        <v>122</v>
      </c>
      <c r="C31" s="17">
        <v>55.002839178749063</v>
      </c>
      <c r="D31" s="17">
        <v>0.12397401487095788</v>
      </c>
      <c r="E31" s="17">
        <v>0.12187511350833855</v>
      </c>
      <c r="F31" s="17">
        <v>4.6918960292574837E-3</v>
      </c>
      <c r="G31" s="17">
        <v>4.5980464626008777</v>
      </c>
      <c r="H31" s="17">
        <v>7.6258868839707188E-3</v>
      </c>
      <c r="I31" s="17"/>
      <c r="J31" s="17"/>
      <c r="K31" s="41"/>
      <c r="L31" s="8" t="s">
        <v>122</v>
      </c>
      <c r="M31" s="16">
        <f t="shared" ca="1" si="17"/>
        <v>1288.0337933592539</v>
      </c>
      <c r="N31" s="16">
        <f t="shared" ca="1" si="10"/>
        <v>2.9031723277643375</v>
      </c>
      <c r="O31" s="16">
        <f t="shared" ca="1" si="11"/>
        <v>2.8540211216748523</v>
      </c>
      <c r="P31" s="16">
        <f t="shared" ca="1" si="12"/>
        <v>0.10987288530637594</v>
      </c>
      <c r="Q31" s="16">
        <f t="shared" ca="1" si="13"/>
        <v>107.6751548773523</v>
      </c>
      <c r="R31" s="16">
        <f t="shared" ca="1" si="14"/>
        <v>0.17857987255836738</v>
      </c>
      <c r="S31" s="16">
        <f t="shared" ca="1" si="15"/>
        <v>0</v>
      </c>
      <c r="T31" s="16">
        <f t="shared" ca="1" si="16"/>
        <v>0</v>
      </c>
    </row>
    <row r="32" spans="1:27" x14ac:dyDescent="0.25">
      <c r="A32" s="41"/>
      <c r="B32" s="8" t="s">
        <v>127</v>
      </c>
      <c r="C32" s="17">
        <v>92.499538634794433</v>
      </c>
      <c r="D32" s="17">
        <v>0.23954336874934426</v>
      </c>
      <c r="E32" s="17">
        <v>0.23675474158404133</v>
      </c>
      <c r="F32" s="17">
        <v>1.1540804871116687E-2</v>
      </c>
      <c r="G32" s="17">
        <v>10.680108034863169</v>
      </c>
      <c r="H32" s="17">
        <v>7.020459148519817E-2</v>
      </c>
      <c r="I32" s="17"/>
      <c r="J32" s="17"/>
      <c r="K32" s="41"/>
      <c r="L32" s="8" t="s">
        <v>127</v>
      </c>
      <c r="M32" s="16">
        <f t="shared" ca="1" si="17"/>
        <v>2166.1160298391856</v>
      </c>
      <c r="N32" s="16">
        <f t="shared" ca="1" si="10"/>
        <v>5.60952777222235</v>
      </c>
      <c r="O32" s="16">
        <f t="shared" ca="1" si="11"/>
        <v>5.5442248518709665</v>
      </c>
      <c r="P32" s="16">
        <f t="shared" ca="1" si="12"/>
        <v>0.27025780666076255</v>
      </c>
      <c r="Q32" s="16">
        <f t="shared" ca="1" si="13"/>
        <v>250.10236327848258</v>
      </c>
      <c r="R32" s="16">
        <f t="shared" ca="1" si="14"/>
        <v>1.6440221565299411</v>
      </c>
      <c r="S32" s="16">
        <f t="shared" ca="1" si="15"/>
        <v>0</v>
      </c>
      <c r="T32" s="16">
        <f t="shared" ca="1" si="16"/>
        <v>0</v>
      </c>
    </row>
    <row r="33" spans="1:27" x14ac:dyDescent="0.25">
      <c r="A33" s="41"/>
      <c r="B33" s="8" t="s">
        <v>132</v>
      </c>
      <c r="C33" s="17">
        <v>156.93051804419704</v>
      </c>
      <c r="D33" s="17">
        <v>0.52025112482119029</v>
      </c>
      <c r="E33" s="17">
        <v>0.59229590682856958</v>
      </c>
      <c r="F33" s="17">
        <v>9.2771637123409925E-2</v>
      </c>
      <c r="G33" s="17">
        <v>25.266839976363993</v>
      </c>
      <c r="H33" s="17">
        <v>0.52997681559614862</v>
      </c>
      <c r="I33" s="17"/>
      <c r="J33" s="17"/>
      <c r="K33" s="41"/>
      <c r="L33" s="8" t="s">
        <v>132</v>
      </c>
      <c r="M33" s="16">
        <f t="shared" ca="1" si="17"/>
        <v>3674.9341210079883</v>
      </c>
      <c r="N33" s="16">
        <f t="shared" ca="1" si="10"/>
        <v>12.183026182069472</v>
      </c>
      <c r="O33" s="16">
        <f t="shared" ca="1" si="11"/>
        <v>13.870141160973288</v>
      </c>
      <c r="P33" s="16">
        <f t="shared" ca="1" si="12"/>
        <v>2.1724879199759792</v>
      </c>
      <c r="Q33" s="16">
        <f t="shared" ca="1" si="13"/>
        <v>591.68843330420816</v>
      </c>
      <c r="R33" s="16">
        <f t="shared" ca="1" si="14"/>
        <v>12.410778395754264</v>
      </c>
      <c r="S33" s="16">
        <f t="shared" ca="1" si="15"/>
        <v>0</v>
      </c>
      <c r="T33" s="16">
        <f t="shared" ca="1" si="16"/>
        <v>0</v>
      </c>
    </row>
    <row r="34" spans="1:27" x14ac:dyDescent="0.25">
      <c r="A34" s="41"/>
      <c r="B34" s="8" t="s">
        <v>137</v>
      </c>
      <c r="C34" s="17">
        <v>263.62406594685831</v>
      </c>
      <c r="D34" s="17">
        <v>1.2649471658555789</v>
      </c>
      <c r="E34" s="17">
        <v>1.9376679368162837</v>
      </c>
      <c r="F34" s="17">
        <v>0.58152741504931871</v>
      </c>
      <c r="G34" s="17">
        <v>54.438325267545338</v>
      </c>
      <c r="H34" s="17">
        <v>2.8606242490869978</v>
      </c>
      <c r="I34" s="17"/>
      <c r="J34" s="17"/>
      <c r="K34" s="41"/>
      <c r="L34" s="8" t="s">
        <v>137</v>
      </c>
      <c r="M34" s="16">
        <f t="shared" ca="1" si="17"/>
        <v>6173.4396033416642</v>
      </c>
      <c r="N34" s="16">
        <f t="shared" ca="1" si="10"/>
        <v>29.622010804589408</v>
      </c>
      <c r="O34" s="16">
        <f t="shared" ca="1" si="11"/>
        <v>45.375508249987732</v>
      </c>
      <c r="P34" s="16">
        <f t="shared" ca="1" si="12"/>
        <v>13.617969063636442</v>
      </c>
      <c r="Q34" s="16">
        <f t="shared" ca="1" si="13"/>
        <v>1274.8142395087912</v>
      </c>
      <c r="R34" s="16">
        <f t="shared" ca="1" si="14"/>
        <v>66.988918352974224</v>
      </c>
      <c r="S34" s="16">
        <f t="shared" ca="1" si="15"/>
        <v>0</v>
      </c>
      <c r="T34" s="16">
        <f t="shared" ca="1" si="16"/>
        <v>0</v>
      </c>
    </row>
    <row r="35" spans="1:27" x14ac:dyDescent="0.25">
      <c r="A35" s="41"/>
      <c r="B35" s="8" t="s">
        <v>138</v>
      </c>
      <c r="C35" s="17">
        <v>429.2521777521813</v>
      </c>
      <c r="D35" s="17">
        <v>3.8800942221602885</v>
      </c>
      <c r="E35" s="17">
        <v>5.5043455946347262</v>
      </c>
      <c r="F35" s="17">
        <v>2.887124693452209</v>
      </c>
      <c r="G35" s="17">
        <v>104.23837806935998</v>
      </c>
      <c r="H35" s="17">
        <v>7.9101330732650519</v>
      </c>
      <c r="I35" s="17"/>
      <c r="J35" s="17"/>
      <c r="K35" s="41"/>
      <c r="L35" s="8" t="s">
        <v>138</v>
      </c>
      <c r="M35" s="16">
        <f t="shared" ca="1" si="17"/>
        <v>10052.050386364022</v>
      </c>
      <c r="N35" s="16">
        <f t="shared" ca="1" si="10"/>
        <v>90.86244554247213</v>
      </c>
      <c r="O35" s="16">
        <f t="shared" ca="1" si="11"/>
        <v>128.89849400641262</v>
      </c>
      <c r="P35" s="16">
        <f t="shared" ca="1" si="12"/>
        <v>67.609494824863262</v>
      </c>
      <c r="Q35" s="16">
        <f t="shared" ca="1" si="13"/>
        <v>2441.0113281964464</v>
      </c>
      <c r="R35" s="16">
        <f t="shared" ca="1" si="14"/>
        <v>185.23623253743818</v>
      </c>
      <c r="S35" s="16">
        <f t="shared" ca="1" si="15"/>
        <v>0</v>
      </c>
      <c r="T35" s="16">
        <f t="shared" ca="1" si="16"/>
        <v>0</v>
      </c>
    </row>
    <row r="36" spans="1:27" x14ac:dyDescent="0.25">
      <c r="A36" s="41"/>
      <c r="B36" s="8" t="s">
        <v>139</v>
      </c>
      <c r="C36" s="17">
        <v>828.88424132924615</v>
      </c>
      <c r="D36" s="17">
        <v>9.9310675839553415</v>
      </c>
      <c r="E36" s="17">
        <v>18.613587440535536</v>
      </c>
      <c r="F36" s="17">
        <v>8.3906662555972726</v>
      </c>
      <c r="G36" s="17">
        <v>239.62031207184478</v>
      </c>
      <c r="H36" s="17">
        <v>32.973394793897363</v>
      </c>
      <c r="I36" s="17"/>
      <c r="J36" s="17"/>
      <c r="K36" s="41"/>
      <c r="L36" s="8" t="s">
        <v>139</v>
      </c>
      <c r="M36" s="16">
        <f t="shared" ca="1" si="17"/>
        <v>19410.469160426663</v>
      </c>
      <c r="N36" s="16">
        <f t="shared" ca="1" si="10"/>
        <v>232.56164305807818</v>
      </c>
      <c r="O36" s="16">
        <f t="shared" ca="1" si="11"/>
        <v>435.8853105953869</v>
      </c>
      <c r="P36" s="16">
        <f t="shared" ca="1" si="12"/>
        <v>196.48916033018202</v>
      </c>
      <c r="Q36" s="16">
        <f t="shared" ca="1" si="13"/>
        <v>5611.3295992013527</v>
      </c>
      <c r="R36" s="16">
        <f t="shared" ca="1" si="14"/>
        <v>772.15735424663239</v>
      </c>
      <c r="S36" s="16">
        <f t="shared" ca="1" si="15"/>
        <v>0</v>
      </c>
      <c r="T36" s="16">
        <f t="shared" ca="1" si="16"/>
        <v>0</v>
      </c>
    </row>
    <row r="37" spans="1:27" x14ac:dyDescent="0.25">
      <c r="A37" s="41"/>
      <c r="B37" s="8" t="s">
        <v>140</v>
      </c>
      <c r="C37" s="17">
        <v>1380.8600258018753</v>
      </c>
      <c r="D37" s="17">
        <v>22.014321965249163</v>
      </c>
      <c r="E37" s="17">
        <v>62.081187910317738</v>
      </c>
      <c r="F37" s="17">
        <v>19.761417399322557</v>
      </c>
      <c r="G37" s="17">
        <v>472.11243860149102</v>
      </c>
      <c r="H37" s="17">
        <v>108.20509736215423</v>
      </c>
      <c r="I37" s="17"/>
      <c r="J37" s="17"/>
      <c r="K37" s="41"/>
      <c r="L37" s="8" t="s">
        <v>140</v>
      </c>
      <c r="M37" s="16">
        <f t="shared" ca="1" si="17"/>
        <v>32336.410332412903</v>
      </c>
      <c r="N37" s="16">
        <f t="shared" ca="1" si="10"/>
        <v>515.52230852997775</v>
      </c>
      <c r="O37" s="16">
        <f t="shared" ca="1" si="11"/>
        <v>1453.791643382468</v>
      </c>
      <c r="P37" s="16">
        <f t="shared" ca="1" si="12"/>
        <v>462.76471896816514</v>
      </c>
      <c r="Q37" s="16">
        <f t="shared" ca="1" si="13"/>
        <v>11055.734290511153</v>
      </c>
      <c r="R37" s="16">
        <f t="shared" ca="1" si="14"/>
        <v>2533.902323900958</v>
      </c>
      <c r="S37" s="16">
        <f t="shared" ca="1" si="15"/>
        <v>0</v>
      </c>
      <c r="T37" s="16">
        <f t="shared" ca="1" si="16"/>
        <v>0</v>
      </c>
    </row>
    <row r="38" spans="1:27" x14ac:dyDescent="0.25">
      <c r="A38" s="41"/>
      <c r="B38" s="8" t="s">
        <v>141</v>
      </c>
      <c r="C38" s="9"/>
      <c r="D38" s="9"/>
      <c r="E38" s="9"/>
      <c r="F38" s="9"/>
      <c r="G38" s="9"/>
      <c r="H38" s="9"/>
      <c r="I38" s="9"/>
      <c r="J38" s="9"/>
      <c r="K38" s="41"/>
      <c r="L38" s="8" t="s">
        <v>141</v>
      </c>
      <c r="M38" s="9"/>
      <c r="N38" s="9"/>
      <c r="O38" s="9"/>
      <c r="P38" s="9"/>
      <c r="Q38" s="9"/>
      <c r="R38" s="9"/>
      <c r="S38" s="9"/>
      <c r="T38" s="9"/>
    </row>
    <row r="40" spans="1:27" ht="15.75" x14ac:dyDescent="0.25">
      <c r="C40" s="43" t="s">
        <v>143</v>
      </c>
      <c r="D40" s="43"/>
      <c r="E40" s="43"/>
      <c r="F40" s="43"/>
      <c r="G40" s="43"/>
      <c r="H40" s="43"/>
      <c r="I40" s="43"/>
      <c r="J40" s="43"/>
      <c r="M40" s="43" t="s">
        <v>143</v>
      </c>
      <c r="N40" s="43"/>
      <c r="O40" s="43"/>
      <c r="P40" s="43"/>
      <c r="Q40" s="43"/>
      <c r="R40" s="43"/>
      <c r="S40" s="43"/>
      <c r="T40" s="43"/>
    </row>
    <row r="41" spans="1:27" s="5" customFormat="1" ht="90.75" customHeight="1" x14ac:dyDescent="0.25">
      <c r="B41" s="6"/>
      <c r="C41" s="7" t="str" cm="1">
        <f t="array" aca="1" ref="C41:J41" ca="1">TRANSPOSE(INDIRECT("'"&amp;$W$4&amp;"'!B65:B72"))</f>
        <v>Option 1: Do Nothing</v>
      </c>
      <c r="D41" s="7" t="str">
        <f ca="1"/>
        <v>Option 2: Reconductor SMTS-BVE Line with 37/3.75 AAC Conductor</v>
      </c>
      <c r="E41" s="7" t="str">
        <f ca="1"/>
        <v>Option 3: Reconductor SMTS-BVE Line with 19/4.75 AAC Conductor</v>
      </c>
      <c r="F41" s="7" t="str">
        <f ca="1"/>
        <v>Option 4: Reconductor SMTS-BVE and BVE-KMS Line with 37/3.75 AAC Conductor</v>
      </c>
      <c r="G41" s="7" t="str">
        <f ca="1"/>
        <v>Option 5: Reconductor BVE-BVE-Tee Line with 37/3.75 AAC Conductor</v>
      </c>
      <c r="H41" s="7" t="str">
        <f ca="1"/>
        <v>Option 6: Reconductor SMTS-BVE and BVE-BVE-Tee Line with 37/3.75 AAC Conductor</v>
      </c>
      <c r="I41" s="7" t="str">
        <f ca="1"/>
        <v>Option 7:</v>
      </c>
      <c r="J41" s="7" t="str">
        <f ca="1"/>
        <v>Option 8:</v>
      </c>
      <c r="L41" s="6"/>
      <c r="M41" s="7" t="str" cm="1">
        <f t="array" aca="1" ref="M41:T41" ca="1">TRANSPOSE(INDIRECT("'"&amp;$W$4&amp;"'!B65:B72"))</f>
        <v>Option 1: Do Nothing</v>
      </c>
      <c r="N41" s="7" t="str">
        <f ca="1"/>
        <v>Option 2: Reconductor SMTS-BVE Line with 37/3.75 AAC Conductor</v>
      </c>
      <c r="O41" s="7" t="str">
        <f ca="1"/>
        <v>Option 3: Reconductor SMTS-BVE Line with 19/4.75 AAC Conductor</v>
      </c>
      <c r="P41" s="7" t="str">
        <f ca="1"/>
        <v>Option 4: Reconductor SMTS-BVE and BVE-KMS Line with 37/3.75 AAC Conductor</v>
      </c>
      <c r="Q41" s="7" t="str">
        <f ca="1"/>
        <v>Option 5: Reconductor BVE-BVE-Tee Line with 37/3.75 AAC Conductor</v>
      </c>
      <c r="R41" s="7" t="str">
        <f ca="1"/>
        <v>Option 6: Reconductor SMTS-BVE and BVE-BVE-Tee Line with 37/3.75 AAC Conductor</v>
      </c>
      <c r="S41" s="7" t="str">
        <f ca="1"/>
        <v>Option 7:</v>
      </c>
      <c r="T41" s="7" t="str">
        <f ca="1"/>
        <v>Option 8:</v>
      </c>
      <c r="V41" s="12"/>
      <c r="W41" s="12"/>
      <c r="X41" s="12"/>
      <c r="Y41" s="12"/>
      <c r="Z41" s="12"/>
      <c r="AA41" s="12"/>
    </row>
    <row r="42" spans="1:27" ht="15" customHeight="1" x14ac:dyDescent="0.25">
      <c r="A42" s="41" t="s">
        <v>88</v>
      </c>
      <c r="B42" s="8" t="s">
        <v>89</v>
      </c>
      <c r="C42" s="17">
        <v>2.5821333303800198E-5</v>
      </c>
      <c r="D42" s="17">
        <v>2.5821333303800198E-5</v>
      </c>
      <c r="E42" s="17">
        <v>2.5821333303800198E-5</v>
      </c>
      <c r="F42" s="17">
        <v>2.5821333303800198E-5</v>
      </c>
      <c r="G42" s="17">
        <v>2.5821333303800198E-5</v>
      </c>
      <c r="H42" s="17">
        <v>2.5821333303800198E-5</v>
      </c>
      <c r="I42" s="17"/>
      <c r="J42" s="17"/>
      <c r="K42" s="41" t="s">
        <v>90</v>
      </c>
      <c r="L42" s="8" t="s">
        <v>89</v>
      </c>
      <c r="M42" s="16">
        <f ca="1">C42*$L$1</f>
        <v>6.0467332925856086E-4</v>
      </c>
      <c r="N42" s="16">
        <f t="shared" ref="N42:N56" ca="1" si="18">D42*$L$1</f>
        <v>6.0467332925856086E-4</v>
      </c>
      <c r="O42" s="16">
        <f t="shared" ref="O42:O56" ca="1" si="19">E42*$L$1</f>
        <v>6.0467332925856086E-4</v>
      </c>
      <c r="P42" s="16">
        <f t="shared" ref="P42:P56" ca="1" si="20">F42*$L$1</f>
        <v>6.0467332925856086E-4</v>
      </c>
      <c r="Q42" s="16">
        <f t="shared" ref="Q42:Q56" ca="1" si="21">G42*$L$1</f>
        <v>6.0467332925856086E-4</v>
      </c>
      <c r="R42" s="16">
        <f t="shared" ref="R42:R56" ca="1" si="22">H42*$L$1</f>
        <v>6.0467332925856086E-4</v>
      </c>
      <c r="S42" s="16">
        <f t="shared" ref="S42:S56" ca="1" si="23">I42*$L$1</f>
        <v>0</v>
      </c>
      <c r="T42" s="16">
        <f t="shared" ref="T42:T56" ca="1" si="24">J42*$L$1</f>
        <v>0</v>
      </c>
    </row>
    <row r="43" spans="1:27" x14ac:dyDescent="0.25">
      <c r="A43" s="41"/>
      <c r="B43" s="8" t="s">
        <v>93</v>
      </c>
      <c r="C43" s="17">
        <v>5.083760013955028E-4</v>
      </c>
      <c r="D43" s="17">
        <v>5.083760013955028E-4</v>
      </c>
      <c r="E43" s="17">
        <v>5.083760013955028E-4</v>
      </c>
      <c r="F43" s="17">
        <v>5.083760013955028E-4</v>
      </c>
      <c r="G43" s="17">
        <v>5.083760013955028E-4</v>
      </c>
      <c r="H43" s="17">
        <v>5.083760013955028E-4</v>
      </c>
      <c r="I43" s="17"/>
      <c r="J43" s="17"/>
      <c r="K43" s="41"/>
      <c r="L43" s="8" t="s">
        <v>93</v>
      </c>
      <c r="M43" s="16">
        <f t="shared" ref="M43:M56" ca="1" si="25">C43*$L$1</f>
        <v>1.1904939441439777E-2</v>
      </c>
      <c r="N43" s="16">
        <f t="shared" ca="1" si="18"/>
        <v>1.1904939441439777E-2</v>
      </c>
      <c r="O43" s="16">
        <f t="shared" ca="1" si="19"/>
        <v>1.1904939441439777E-2</v>
      </c>
      <c r="P43" s="16">
        <f t="shared" ca="1" si="20"/>
        <v>1.1904939441439777E-2</v>
      </c>
      <c r="Q43" s="16">
        <f t="shared" ca="1" si="21"/>
        <v>1.1904939441439777E-2</v>
      </c>
      <c r="R43" s="16">
        <f t="shared" ca="1" si="22"/>
        <v>1.1904939441439777E-2</v>
      </c>
      <c r="S43" s="16">
        <f t="shared" ca="1" si="23"/>
        <v>0</v>
      </c>
      <c r="T43" s="16">
        <f t="shared" ca="1" si="24"/>
        <v>0</v>
      </c>
    </row>
    <row r="44" spans="1:27" x14ac:dyDescent="0.25">
      <c r="A44" s="41"/>
      <c r="B44" s="8" t="s">
        <v>96</v>
      </c>
      <c r="C44" s="17">
        <v>6.7265800290148753E-2</v>
      </c>
      <c r="D44" s="17">
        <v>2.7340200117778618E-4</v>
      </c>
      <c r="E44" s="17">
        <v>2.7443725853623381E-4</v>
      </c>
      <c r="F44" s="17">
        <v>1.2031235653244287E-4</v>
      </c>
      <c r="G44" s="17">
        <v>0.16041577572031809</v>
      </c>
      <c r="H44" s="17">
        <v>5.5603645524421319E-4</v>
      </c>
      <c r="I44" s="17"/>
      <c r="J44" s="17"/>
      <c r="K44" s="41"/>
      <c r="L44" s="8" t="s">
        <v>96</v>
      </c>
      <c r="M44" s="16">
        <f t="shared" ca="1" si="25"/>
        <v>1.5752027568886084</v>
      </c>
      <c r="N44" s="16">
        <f t="shared" ca="1" si="18"/>
        <v>6.4024152561399485E-3</v>
      </c>
      <c r="O44" s="16">
        <f t="shared" ca="1" si="19"/>
        <v>6.4266584858061653E-3</v>
      </c>
      <c r="P44" s="16">
        <f t="shared" ca="1" si="20"/>
        <v>2.8174251236170061E-3</v>
      </c>
      <c r="Q44" s="16">
        <f t="shared" ca="1" si="21"/>
        <v>3.7565504472274371</v>
      </c>
      <c r="R44" s="16">
        <f t="shared" ca="1" si="22"/>
        <v>1.3021032284656061E-2</v>
      </c>
      <c r="S44" s="16">
        <f t="shared" ca="1" si="23"/>
        <v>0</v>
      </c>
      <c r="T44" s="16">
        <f t="shared" ca="1" si="24"/>
        <v>0</v>
      </c>
    </row>
    <row r="45" spans="1:27" x14ac:dyDescent="0.25">
      <c r="A45" s="41"/>
      <c r="B45" s="8" t="s">
        <v>99</v>
      </c>
      <c r="C45" s="17">
        <v>13.05523490219575</v>
      </c>
      <c r="D45" s="17">
        <v>3.6113985769918873E-2</v>
      </c>
      <c r="E45" s="17">
        <v>3.6228309117724636E-2</v>
      </c>
      <c r="F45" s="17">
        <v>4.8743849881647974E-4</v>
      </c>
      <c r="G45" s="17">
        <v>0.2947214540960853</v>
      </c>
      <c r="H45" s="17">
        <v>8.1770753581785253E-4</v>
      </c>
      <c r="I45" s="17"/>
      <c r="J45" s="17"/>
      <c r="K45" s="41"/>
      <c r="L45" s="8" t="s">
        <v>99</v>
      </c>
      <c r="M45" s="16">
        <f t="shared" ca="1" si="25"/>
        <v>305.72210426490489</v>
      </c>
      <c r="N45" s="16">
        <f t="shared" ca="1" si="18"/>
        <v>0.84570241789486911</v>
      </c>
      <c r="O45" s="16">
        <f t="shared" ca="1" si="19"/>
        <v>0.84837959488322856</v>
      </c>
      <c r="P45" s="16">
        <f t="shared" ca="1" si="20"/>
        <v>1.1414633644993769E-2</v>
      </c>
      <c r="Q45" s="16">
        <f t="shared" ca="1" si="21"/>
        <v>6.9016654080359325</v>
      </c>
      <c r="R45" s="16">
        <f t="shared" ca="1" si="22"/>
        <v>1.9148737682342133E-2</v>
      </c>
      <c r="S45" s="16">
        <f t="shared" ca="1" si="23"/>
        <v>0</v>
      </c>
      <c r="T45" s="16">
        <f t="shared" ca="1" si="24"/>
        <v>0</v>
      </c>
    </row>
    <row r="46" spans="1:27" x14ac:dyDescent="0.25">
      <c r="A46" s="41"/>
      <c r="B46" s="8" t="s">
        <v>101</v>
      </c>
      <c r="C46" s="17">
        <v>39.207164513742569</v>
      </c>
      <c r="D46" s="17">
        <v>6.7770275064787083E-2</v>
      </c>
      <c r="E46" s="17">
        <v>6.7869038517446856E-2</v>
      </c>
      <c r="F46" s="17">
        <v>2.9523053631440627E-3</v>
      </c>
      <c r="G46" s="17">
        <v>2.6422263294155184</v>
      </c>
      <c r="H46" s="17">
        <v>3.9201765908274209E-3</v>
      </c>
      <c r="I46" s="17"/>
      <c r="J46" s="17"/>
      <c r="K46" s="41"/>
      <c r="L46" s="8" t="s">
        <v>101</v>
      </c>
      <c r="M46" s="16">
        <f t="shared" ca="1" si="25"/>
        <v>918.13720145209231</v>
      </c>
      <c r="N46" s="16">
        <f t="shared" ca="1" si="18"/>
        <v>1.5870163390115204</v>
      </c>
      <c r="O46" s="16">
        <f t="shared" ca="1" si="19"/>
        <v>1.5893291407954648</v>
      </c>
      <c r="P46" s="16">
        <f t="shared" ca="1" si="20"/>
        <v>6.9135868853739429E-2</v>
      </c>
      <c r="Q46" s="16">
        <f t="shared" ca="1" si="21"/>
        <v>61.874565982507676</v>
      </c>
      <c r="R46" s="16">
        <f t="shared" ca="1" si="22"/>
        <v>9.1801077913673396E-2</v>
      </c>
      <c r="S46" s="16">
        <f t="shared" ca="1" si="23"/>
        <v>0</v>
      </c>
      <c r="T46" s="16">
        <f t="shared" ca="1" si="24"/>
        <v>0</v>
      </c>
    </row>
    <row r="47" spans="1:27" x14ac:dyDescent="0.25">
      <c r="A47" s="41"/>
      <c r="B47" s="8" t="s">
        <v>107</v>
      </c>
      <c r="C47" s="17">
        <v>71.176550182666119</v>
      </c>
      <c r="D47" s="17">
        <v>0.11117873337650061</v>
      </c>
      <c r="E47" s="17">
        <v>0.11089284753796588</v>
      </c>
      <c r="F47" s="17">
        <v>7.0394583116068403E-3</v>
      </c>
      <c r="G47" s="17">
        <v>6.6184254469589145</v>
      </c>
      <c r="H47" s="17">
        <v>9.5161428286556875E-3</v>
      </c>
      <c r="I47" s="17"/>
      <c r="J47" s="17"/>
      <c r="K47" s="41"/>
      <c r="L47" s="8" t="s">
        <v>107</v>
      </c>
      <c r="M47" s="16">
        <f t="shared" ca="1" si="25"/>
        <v>1666.783084270774</v>
      </c>
      <c r="N47" s="16">
        <f t="shared" ca="1" si="18"/>
        <v>2.6035377051433879</v>
      </c>
      <c r="O47" s="16">
        <f t="shared" ca="1" si="19"/>
        <v>2.5968429485349356</v>
      </c>
      <c r="P47" s="16">
        <f t="shared" ca="1" si="20"/>
        <v>0.16484713021498792</v>
      </c>
      <c r="Q47" s="16">
        <f t="shared" ca="1" si="21"/>
        <v>154.9875563115574</v>
      </c>
      <c r="R47" s="16">
        <f t="shared" ca="1" si="22"/>
        <v>0.22284510633911989</v>
      </c>
      <c r="S47" s="16">
        <f t="shared" ca="1" si="23"/>
        <v>0</v>
      </c>
      <c r="T47" s="16">
        <f t="shared" ca="1" si="24"/>
        <v>0</v>
      </c>
    </row>
    <row r="48" spans="1:27" x14ac:dyDescent="0.25">
      <c r="A48" s="41"/>
      <c r="B48" s="8" t="s">
        <v>112</v>
      </c>
      <c r="C48" s="17">
        <v>117.08324171720638</v>
      </c>
      <c r="D48" s="17">
        <v>0.21065812764213462</v>
      </c>
      <c r="E48" s="17">
        <v>0.23694666317034449</v>
      </c>
      <c r="F48" s="17">
        <v>1.6912972106747606E-2</v>
      </c>
      <c r="G48" s="17">
        <v>15.808873150392774</v>
      </c>
      <c r="H48" s="17">
        <v>0.14811413243162333</v>
      </c>
      <c r="I48" s="17"/>
      <c r="J48" s="17"/>
      <c r="K48" s="41"/>
      <c r="L48" s="8" t="s">
        <v>112</v>
      </c>
      <c r="M48" s="16">
        <f t="shared" ca="1" si="25"/>
        <v>2741.8070452275438</v>
      </c>
      <c r="N48" s="16">
        <f t="shared" ca="1" si="18"/>
        <v>4.9331051142118065</v>
      </c>
      <c r="O48" s="16">
        <f t="shared" ca="1" si="19"/>
        <v>5.5487191923909212</v>
      </c>
      <c r="P48" s="16">
        <f t="shared" ca="1" si="20"/>
        <v>0.39606100239367342</v>
      </c>
      <c r="Q48" s="16">
        <f t="shared" ca="1" si="21"/>
        <v>370.2056685921566</v>
      </c>
      <c r="R48" s="16">
        <f t="shared" ca="1" si="22"/>
        <v>3.4684756404307038</v>
      </c>
      <c r="S48" s="16">
        <f t="shared" ca="1" si="23"/>
        <v>0</v>
      </c>
      <c r="T48" s="16">
        <f t="shared" ca="1" si="24"/>
        <v>0</v>
      </c>
    </row>
    <row r="49" spans="1:20" x14ac:dyDescent="0.25">
      <c r="A49" s="41"/>
      <c r="B49" s="8" t="s">
        <v>117</v>
      </c>
      <c r="C49" s="17">
        <v>192.70865895912681</v>
      </c>
      <c r="D49" s="17">
        <v>0.58954023999965144</v>
      </c>
      <c r="E49" s="17">
        <v>0.79869596466839365</v>
      </c>
      <c r="F49" s="17">
        <v>0.18359637789711886</v>
      </c>
      <c r="G49" s="17">
        <v>37.778354695742522</v>
      </c>
      <c r="H49" s="17">
        <v>1.2706856001975779</v>
      </c>
      <c r="I49" s="17"/>
      <c r="J49" s="17"/>
      <c r="K49" s="41"/>
      <c r="L49" s="8" t="s">
        <v>117</v>
      </c>
      <c r="M49" s="16">
        <f t="shared" ca="1" si="25"/>
        <v>4512.771862660491</v>
      </c>
      <c r="N49" s="16">
        <f t="shared" ca="1" si="18"/>
        <v>13.805610092179716</v>
      </c>
      <c r="O49" s="16">
        <f t="shared" ca="1" si="19"/>
        <v>18.703532553461844</v>
      </c>
      <c r="P49" s="16">
        <f t="shared" ca="1" si="20"/>
        <v>4.2993842245367402</v>
      </c>
      <c r="Q49" s="16">
        <f t="shared" ca="1" si="21"/>
        <v>884.67792267037828</v>
      </c>
      <c r="R49" s="16">
        <f t="shared" ca="1" si="22"/>
        <v>29.756391092295061</v>
      </c>
      <c r="S49" s="16">
        <f t="shared" ca="1" si="23"/>
        <v>0</v>
      </c>
      <c r="T49" s="16">
        <f t="shared" ca="1" si="24"/>
        <v>0</v>
      </c>
    </row>
    <row r="50" spans="1:20" x14ac:dyDescent="0.25">
      <c r="A50" s="41"/>
      <c r="B50" s="8" t="s">
        <v>122</v>
      </c>
      <c r="C50" s="17">
        <v>338.42047882046148</v>
      </c>
      <c r="D50" s="17">
        <v>2.6191207499293716</v>
      </c>
      <c r="E50" s="17">
        <v>3.8421012551069591</v>
      </c>
      <c r="F50" s="17">
        <v>1.8420468635778835</v>
      </c>
      <c r="G50" s="17">
        <v>81.945897192345328</v>
      </c>
      <c r="H50" s="17">
        <v>5.5864249575932234</v>
      </c>
      <c r="I50" s="17"/>
      <c r="J50" s="17"/>
      <c r="K50" s="41"/>
      <c r="L50" s="8" t="s">
        <v>122</v>
      </c>
      <c r="M50" s="16">
        <f t="shared" ca="1" si="25"/>
        <v>7924.9911385299447</v>
      </c>
      <c r="N50" s="16">
        <f t="shared" ca="1" si="18"/>
        <v>61.333489055613263</v>
      </c>
      <c r="O50" s="16">
        <f t="shared" ca="1" si="19"/>
        <v>89.972741916162235</v>
      </c>
      <c r="P50" s="16">
        <f t="shared" ca="1" si="20"/>
        <v>43.136293410766761</v>
      </c>
      <c r="Q50" s="16">
        <f t="shared" ca="1" si="21"/>
        <v>1918.9752090409179</v>
      </c>
      <c r="R50" s="16">
        <f t="shared" ca="1" si="22"/>
        <v>130.82059466169645</v>
      </c>
      <c r="S50" s="16">
        <f t="shared" ca="1" si="23"/>
        <v>0</v>
      </c>
      <c r="T50" s="16">
        <f t="shared" ca="1" si="24"/>
        <v>0</v>
      </c>
    </row>
    <row r="51" spans="1:20" x14ac:dyDescent="0.25">
      <c r="A51" s="41"/>
      <c r="B51" s="8" t="s">
        <v>127</v>
      </c>
      <c r="C51" s="17">
        <v>578.84297016311575</v>
      </c>
      <c r="D51" s="17">
        <v>7.0666873778602604</v>
      </c>
      <c r="E51" s="17">
        <v>10.139124211940377</v>
      </c>
      <c r="F51" s="17">
        <v>5.8710645697844308</v>
      </c>
      <c r="G51" s="17">
        <v>156.87963415083118</v>
      </c>
      <c r="H51" s="17">
        <v>16.269153884186029</v>
      </c>
      <c r="I51" s="17"/>
      <c r="J51" s="17"/>
      <c r="K51" s="41"/>
      <c r="L51" s="8" t="s">
        <v>127</v>
      </c>
      <c r="M51" s="16">
        <f t="shared" ca="1" si="25"/>
        <v>13555.105840910737</v>
      </c>
      <c r="N51" s="16">
        <f t="shared" ca="1" si="18"/>
        <v>165.48476925362093</v>
      </c>
      <c r="O51" s="16">
        <f t="shared" ca="1" si="19"/>
        <v>237.43382732671569</v>
      </c>
      <c r="P51" s="16">
        <f t="shared" ca="1" si="20"/>
        <v>137.48616765583739</v>
      </c>
      <c r="Q51" s="16">
        <f t="shared" ca="1" si="21"/>
        <v>3673.7425429881714</v>
      </c>
      <c r="R51" s="16">
        <f t="shared" ca="1" si="22"/>
        <v>380.98433290130669</v>
      </c>
      <c r="S51" s="16">
        <f t="shared" ca="1" si="23"/>
        <v>0</v>
      </c>
      <c r="T51" s="16">
        <f t="shared" ca="1" si="24"/>
        <v>0</v>
      </c>
    </row>
    <row r="52" spans="1:20" x14ac:dyDescent="0.25">
      <c r="A52" s="41"/>
      <c r="B52" s="8" t="s">
        <v>132</v>
      </c>
      <c r="C52" s="17">
        <v>1039.209338351669</v>
      </c>
      <c r="D52" s="17">
        <v>16.54828939645969</v>
      </c>
      <c r="E52" s="17">
        <v>32.112181920152608</v>
      </c>
      <c r="F52" s="17">
        <v>14.798634795398192</v>
      </c>
      <c r="G52" s="17">
        <v>328.06384108718441</v>
      </c>
      <c r="H52" s="17">
        <v>57.315479874560715</v>
      </c>
      <c r="I52" s="17"/>
      <c r="J52" s="17"/>
      <c r="K52" s="41"/>
      <c r="L52" s="8" t="s">
        <v>132</v>
      </c>
      <c r="M52" s="16">
        <f t="shared" ca="1" si="25"/>
        <v>24335.775500996653</v>
      </c>
      <c r="N52" s="16">
        <f t="shared" ca="1" si="18"/>
        <v>387.52101315460595</v>
      </c>
      <c r="O52" s="16">
        <f t="shared" ca="1" si="19"/>
        <v>751.98982651130302</v>
      </c>
      <c r="P52" s="16">
        <f t="shared" ca="1" si="20"/>
        <v>346.54832362580026</v>
      </c>
      <c r="Q52" s="16">
        <f t="shared" ca="1" si="21"/>
        <v>7682.4636693080583</v>
      </c>
      <c r="R52" s="16">
        <f t="shared" ca="1" si="22"/>
        <v>1342.1902589631993</v>
      </c>
      <c r="S52" s="16">
        <f t="shared" ca="1" si="23"/>
        <v>0</v>
      </c>
      <c r="T52" s="16">
        <f t="shared" ca="1" si="24"/>
        <v>0</v>
      </c>
    </row>
    <row r="53" spans="1:20" x14ac:dyDescent="0.25">
      <c r="A53" s="41"/>
      <c r="B53" s="8" t="s">
        <v>137</v>
      </c>
      <c r="C53" s="17">
        <v>1696.3907827659368</v>
      </c>
      <c r="D53" s="17">
        <v>39.665694330374016</v>
      </c>
      <c r="E53" s="17">
        <v>97.932971957947672</v>
      </c>
      <c r="F53" s="17">
        <v>37.051496313303353</v>
      </c>
      <c r="G53" s="17">
        <v>616.99418539216208</v>
      </c>
      <c r="H53" s="17">
        <v>162.40858251850048</v>
      </c>
      <c r="I53" s="17"/>
      <c r="J53" s="17"/>
      <c r="K53" s="41"/>
      <c r="L53" s="8" t="s">
        <v>137</v>
      </c>
      <c r="M53" s="16">
        <f t="shared" ca="1" si="25"/>
        <v>39725.379408957582</v>
      </c>
      <c r="N53" s="16">
        <f t="shared" ca="1" si="18"/>
        <v>928.87486350558697</v>
      </c>
      <c r="O53" s="16">
        <f t="shared" ca="1" si="19"/>
        <v>2293.3539295309083</v>
      </c>
      <c r="P53" s="16">
        <f t="shared" ca="1" si="20"/>
        <v>867.65665297690748</v>
      </c>
      <c r="Q53" s="16">
        <f t="shared" ca="1" si="21"/>
        <v>14448.515257705345</v>
      </c>
      <c r="R53" s="16">
        <f t="shared" ca="1" si="22"/>
        <v>3803.2171745822438</v>
      </c>
      <c r="S53" s="16">
        <f t="shared" ca="1" si="23"/>
        <v>0</v>
      </c>
      <c r="T53" s="16">
        <f t="shared" ca="1" si="24"/>
        <v>0</v>
      </c>
    </row>
    <row r="54" spans="1:20" x14ac:dyDescent="0.25">
      <c r="A54" s="41"/>
      <c r="B54" s="8" t="s">
        <v>138</v>
      </c>
      <c r="C54" s="17">
        <v>2570.8313169285566</v>
      </c>
      <c r="D54" s="17">
        <v>85.369808462641302</v>
      </c>
      <c r="E54" s="17">
        <v>223.22016943698893</v>
      </c>
      <c r="F54" s="17">
        <v>81.421558033738918</v>
      </c>
      <c r="G54" s="17">
        <v>1032.6663065174705</v>
      </c>
      <c r="H54" s="17">
        <v>343.65303217752086</v>
      </c>
      <c r="I54" s="17"/>
      <c r="J54" s="17"/>
      <c r="K54" s="41"/>
      <c r="L54" s="8" t="s">
        <v>138</v>
      </c>
      <c r="M54" s="16">
        <f t="shared" ca="1" si="25"/>
        <v>60202.667038133877</v>
      </c>
      <c r="N54" s="16">
        <f t="shared" ca="1" si="18"/>
        <v>1999.1549504406805</v>
      </c>
      <c r="O54" s="16">
        <f t="shared" ca="1" si="19"/>
        <v>5227.277825783669</v>
      </c>
      <c r="P54" s="16">
        <f t="shared" ca="1" si="20"/>
        <v>1906.6964509704155</v>
      </c>
      <c r="Q54" s="16">
        <f t="shared" ca="1" si="21"/>
        <v>24182.553481200826</v>
      </c>
      <c r="R54" s="16">
        <f t="shared" ca="1" si="22"/>
        <v>8047.5249140600608</v>
      </c>
      <c r="S54" s="16">
        <f t="shared" ca="1" si="23"/>
        <v>0</v>
      </c>
      <c r="T54" s="16">
        <f t="shared" ca="1" si="24"/>
        <v>0</v>
      </c>
    </row>
    <row r="55" spans="1:20" x14ac:dyDescent="0.25">
      <c r="A55" s="41"/>
      <c r="B55" s="8" t="s">
        <v>139</v>
      </c>
      <c r="C55" s="17">
        <v>4361.8044487606239</v>
      </c>
      <c r="D55" s="17">
        <v>232.40258636373972</v>
      </c>
      <c r="E55" s="17">
        <v>627.94075697785445</v>
      </c>
      <c r="F55" s="17">
        <v>223.55553727587721</v>
      </c>
      <c r="G55" s="17">
        <v>1940.0468412785992</v>
      </c>
      <c r="H55" s="17">
        <v>855.53357549217469</v>
      </c>
      <c r="I55" s="17"/>
      <c r="J55" s="17"/>
      <c r="K55" s="41"/>
      <c r="L55" s="8" t="s">
        <v>139</v>
      </c>
      <c r="M55" s="16">
        <f t="shared" ca="1" si="25"/>
        <v>102142.93687223055</v>
      </c>
      <c r="N55" s="16">
        <f t="shared" ca="1" si="18"/>
        <v>5442.3078766494546</v>
      </c>
      <c r="O55" s="16">
        <f t="shared" ca="1" si="19"/>
        <v>14704.857554472555</v>
      </c>
      <c r="P55" s="16">
        <f t="shared" ca="1" si="20"/>
        <v>5235.1313314598065</v>
      </c>
      <c r="Q55" s="16">
        <f t="shared" ca="1" si="21"/>
        <v>45431.21645313481</v>
      </c>
      <c r="R55" s="16">
        <f t="shared" ca="1" si="22"/>
        <v>20034.532272165758</v>
      </c>
      <c r="S55" s="16">
        <f t="shared" ca="1" si="23"/>
        <v>0</v>
      </c>
      <c r="T55" s="16">
        <f t="shared" ca="1" si="24"/>
        <v>0</v>
      </c>
    </row>
    <row r="56" spans="1:20" x14ac:dyDescent="0.25">
      <c r="A56" s="41"/>
      <c r="B56" s="8" t="s">
        <v>140</v>
      </c>
      <c r="C56" s="17">
        <v>6419.1331451680862</v>
      </c>
      <c r="D56" s="17">
        <v>507.71791422068844</v>
      </c>
      <c r="E56" s="17">
        <v>1237.2628891337465</v>
      </c>
      <c r="F56" s="17">
        <v>492.62767746824773</v>
      </c>
      <c r="G56" s="17">
        <v>2988.4567671438517</v>
      </c>
      <c r="H56" s="17">
        <v>1514.1749738629408</v>
      </c>
      <c r="I56" s="17"/>
      <c r="J56" s="17"/>
      <c r="K56" s="41"/>
      <c r="L56" s="8" t="s">
        <v>140</v>
      </c>
      <c r="M56" s="16">
        <f t="shared" ca="1" si="25"/>
        <v>150320.61141751791</v>
      </c>
      <c r="N56" s="16">
        <f t="shared" ca="1" si="18"/>
        <v>11889.528627511017</v>
      </c>
      <c r="O56" s="16">
        <f t="shared" ca="1" si="19"/>
        <v>28973.711835029924</v>
      </c>
      <c r="P56" s="16">
        <f t="shared" ca="1" si="20"/>
        <v>11536.151689572056</v>
      </c>
      <c r="Q56" s="16">
        <f t="shared" ca="1" si="21"/>
        <v>69982.447516302389</v>
      </c>
      <c r="R56" s="16">
        <f t="shared" ca="1" si="22"/>
        <v>35458.32477949348</v>
      </c>
      <c r="S56" s="16">
        <f t="shared" ca="1" si="23"/>
        <v>0</v>
      </c>
      <c r="T56" s="16">
        <f t="shared" ca="1" si="24"/>
        <v>0</v>
      </c>
    </row>
    <row r="57" spans="1:20" x14ac:dyDescent="0.25">
      <c r="A57" s="41"/>
      <c r="B57" s="8" t="s">
        <v>141</v>
      </c>
      <c r="C57" s="9"/>
      <c r="D57" s="9"/>
      <c r="E57" s="9"/>
      <c r="F57" s="9"/>
      <c r="G57" s="9"/>
      <c r="H57" s="9"/>
      <c r="I57" s="9"/>
      <c r="J57" s="9"/>
      <c r="K57" s="41"/>
      <c r="L57" s="8" t="s">
        <v>141</v>
      </c>
      <c r="M57" s="9"/>
      <c r="N57" s="9"/>
      <c r="O57" s="9"/>
      <c r="P57" s="9"/>
      <c r="Q57" s="9"/>
      <c r="R57" s="9"/>
      <c r="S57" s="9"/>
      <c r="T57" s="9"/>
    </row>
  </sheetData>
  <mergeCells count="12">
    <mergeCell ref="A23:A38"/>
    <mergeCell ref="K23:K38"/>
    <mergeCell ref="C40:J40"/>
    <mergeCell ref="M40:T40"/>
    <mergeCell ref="A42:A57"/>
    <mergeCell ref="K42:K57"/>
    <mergeCell ref="C2:J2"/>
    <mergeCell ref="M2:T2"/>
    <mergeCell ref="A4:A19"/>
    <mergeCell ref="K4:K19"/>
    <mergeCell ref="C21:J21"/>
    <mergeCell ref="M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802-2733-4062-88BA-805EE75FB062}">
  <sheetPr codeName="Sheet8">
    <tabColor rgb="FF7030A0"/>
  </sheetPr>
  <dimension ref="A1:AB57"/>
  <sheetViews>
    <sheetView workbookViewId="0">
      <selection activeCell="B1" sqref="B1"/>
    </sheetView>
  </sheetViews>
  <sheetFormatPr defaultRowHeight="15" x14ac:dyDescent="0.25"/>
  <cols>
    <col min="2" max="2" width="14.28515625" style="3" customWidth="1"/>
    <col min="3" max="7" width="14.28515625" customWidth="1"/>
    <col min="8" max="8" width="15.42578125" customWidth="1"/>
    <col min="9" max="11" width="14.28515625" customWidth="1"/>
    <col min="12" max="12" width="14.28515625" style="3" customWidth="1"/>
    <col min="13" max="17" width="14.28515625" customWidth="1"/>
    <col min="18" max="18" width="15.85546875" customWidth="1"/>
    <col min="19" max="20" width="14.28515625" customWidth="1"/>
    <col min="21" max="21" width="9.140625" bestFit="1" customWidth="1"/>
    <col min="22" max="22" width="63.140625" bestFit="1" customWidth="1"/>
    <col min="23" max="23" width="32" bestFit="1" customWidth="1"/>
    <col min="24" max="24" width="23.85546875" bestFit="1" customWidth="1"/>
    <col min="25" max="25" width="52.57031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85</v>
      </c>
      <c r="B1" s="45">
        <f>1/1000</f>
        <v>1E-3</v>
      </c>
      <c r="K1" s="3" t="s">
        <v>86</v>
      </c>
      <c r="L1" s="4" cm="1">
        <f t="array" aca="1" ref="L1" ca="1">1000/INDIRECT("'"&amp;W5&amp;"'!C33")</f>
        <v>23.417587393504942</v>
      </c>
    </row>
    <row r="2" spans="1:28" ht="15.6" customHeight="1" x14ac:dyDescent="0.25">
      <c r="C2" s="40" t="s">
        <v>144</v>
      </c>
      <c r="D2" s="40"/>
      <c r="E2" s="40"/>
      <c r="F2" s="40"/>
      <c r="G2" s="40"/>
      <c r="H2" s="40"/>
      <c r="I2" s="40"/>
      <c r="J2" s="40"/>
      <c r="M2" s="40" t="s">
        <v>144</v>
      </c>
      <c r="N2" s="40"/>
      <c r="O2" s="40"/>
      <c r="P2" s="40"/>
      <c r="Q2" s="40"/>
      <c r="R2" s="40"/>
      <c r="S2" s="40"/>
      <c r="T2" s="40"/>
    </row>
    <row r="3" spans="1:28" s="5" customFormat="1" ht="88.5" customHeight="1" x14ac:dyDescent="0.25">
      <c r="B3" s="6"/>
      <c r="C3" s="7" t="str" cm="1">
        <f t="array" aca="1" ref="C3:J3" ca="1">TRANSPOSE(INDIRECT("'"&amp;$W$4&amp;"'!B65:B72"))</f>
        <v>Option 1: Do Nothing</v>
      </c>
      <c r="D3" s="7" t="str">
        <f ca="1"/>
        <v>Option 2: Reconductor SMTS-BVE Line with 37/3.75 AAC Conductor</v>
      </c>
      <c r="E3" s="7" t="str">
        <f ca="1"/>
        <v>Option 3: Reconductor SMTS-BVE Line with 19/4.75 AAC Conductor</v>
      </c>
      <c r="F3" s="7" t="str">
        <f ca="1"/>
        <v>Option 4: Reconductor SMTS-BVE and BVE-KMS Line with 37/3.75 AAC Conductor</v>
      </c>
      <c r="G3" s="7" t="str">
        <f ca="1"/>
        <v>Option 5: Reconductor BVE-BVE-Tee Line with 37/3.75 AAC Conductor</v>
      </c>
      <c r="H3" s="7" t="str">
        <f ca="1"/>
        <v>Option 6: Reconductor SMTS-BVE and BVE-BVE-Tee Line with 37/3.75 AAC Conductor</v>
      </c>
      <c r="I3" s="7" t="str">
        <f ca="1"/>
        <v>Option 7:</v>
      </c>
      <c r="J3" s="7" t="str">
        <f ca="1"/>
        <v>Option 8:</v>
      </c>
      <c r="L3" s="6"/>
      <c r="M3" s="7" t="str" cm="1">
        <f t="array" aca="1" ref="M3:T3" ca="1">TRANSPOSE(INDIRECT("'"&amp;$W$4&amp;"'!B65:B72"))</f>
        <v>Option 1: Do Nothing</v>
      </c>
      <c r="N3" s="7" t="str">
        <f ca="1"/>
        <v>Option 2: Reconductor SMTS-BVE Line with 37/3.75 AAC Conductor</v>
      </c>
      <c r="O3" s="7" t="str">
        <f ca="1"/>
        <v>Option 3: Reconductor SMTS-BVE Line with 19/4.75 AAC Conductor</v>
      </c>
      <c r="P3" s="7" t="str">
        <f ca="1"/>
        <v>Option 4: Reconductor SMTS-BVE and BVE-KMS Line with 37/3.75 AAC Conductor</v>
      </c>
      <c r="Q3" s="7" t="str">
        <f ca="1"/>
        <v>Option 5: Reconductor BVE-BVE-Tee Line with 37/3.75 AAC Conductor</v>
      </c>
      <c r="R3" s="7" t="str">
        <f ca="1"/>
        <v>Option 6: Reconductor SMTS-BVE and BVE-BVE-Tee Line with 37/3.75 AAC Conductor</v>
      </c>
      <c r="S3" s="7" t="str">
        <f ca="1"/>
        <v>Option 7:</v>
      </c>
      <c r="T3" s="7" t="str">
        <f ca="1"/>
        <v>Option 8:</v>
      </c>
      <c r="V3" s="12"/>
      <c r="W3" s="12"/>
      <c r="X3" s="12"/>
      <c r="Y3" s="12"/>
      <c r="Z3" s="12"/>
    </row>
    <row r="4" spans="1:28" ht="15" customHeight="1" x14ac:dyDescent="0.25">
      <c r="A4" s="41" t="s">
        <v>88</v>
      </c>
      <c r="B4" s="8" t="s">
        <v>89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/>
      <c r="J4" s="17"/>
      <c r="K4" s="41" t="s">
        <v>90</v>
      </c>
      <c r="L4" s="8" t="s">
        <v>89</v>
      </c>
      <c r="M4" s="16">
        <f ca="1">C4*$L$1</f>
        <v>0</v>
      </c>
      <c r="N4" s="16">
        <f t="shared" ref="N4:T18" ca="1" si="0">D4*$L$1</f>
        <v>0</v>
      </c>
      <c r="O4" s="16">
        <f t="shared" ca="1" si="0"/>
        <v>0</v>
      </c>
      <c r="P4" s="16">
        <f t="shared" ca="1" si="0"/>
        <v>0</v>
      </c>
      <c r="Q4" s="16">
        <f t="shared" ca="1" si="0"/>
        <v>0</v>
      </c>
      <c r="R4" s="16">
        <f t="shared" ca="1" si="0"/>
        <v>0</v>
      </c>
      <c r="S4" s="16">
        <f t="shared" ca="1" si="0"/>
        <v>0</v>
      </c>
      <c r="T4" s="16">
        <f t="shared" ca="1" si="0"/>
        <v>0</v>
      </c>
      <c r="V4" s="10" t="s">
        <v>91</v>
      </c>
      <c r="W4" s="1" t="s">
        <v>92</v>
      </c>
      <c r="X4" s="12"/>
      <c r="Y4" s="12"/>
      <c r="Z4" s="12"/>
    </row>
    <row r="5" spans="1:28" x14ac:dyDescent="0.25">
      <c r="A5" s="41"/>
      <c r="B5" s="8" t="s">
        <v>93</v>
      </c>
      <c r="C5" s="17">
        <v>1.2819971722452146E-5</v>
      </c>
      <c r="D5" s="17">
        <v>1.2819971722452146E-5</v>
      </c>
      <c r="E5" s="17">
        <v>1.2819971722452146E-5</v>
      </c>
      <c r="F5" s="17">
        <v>1.2819971722452146E-5</v>
      </c>
      <c r="G5" s="17">
        <v>1.2819971722452146E-5</v>
      </c>
      <c r="H5" s="17">
        <v>1.2819971722452146E-5</v>
      </c>
      <c r="I5" s="17"/>
      <c r="J5" s="17"/>
      <c r="K5" s="41"/>
      <c r="L5" s="8" t="s">
        <v>93</v>
      </c>
      <c r="M5" s="16">
        <f t="shared" ref="M5:M18" ca="1" si="1">C5*$L$1</f>
        <v>3.0021280819278522E-4</v>
      </c>
      <c r="N5" s="16">
        <f t="shared" ca="1" si="0"/>
        <v>3.0021280819278522E-4</v>
      </c>
      <c r="O5" s="16">
        <f t="shared" ca="1" si="0"/>
        <v>3.0021280819278522E-4</v>
      </c>
      <c r="P5" s="16">
        <f t="shared" ca="1" si="0"/>
        <v>3.0021280819278522E-4</v>
      </c>
      <c r="Q5" s="16">
        <f t="shared" ca="1" si="0"/>
        <v>3.0021280819278522E-4</v>
      </c>
      <c r="R5" s="16">
        <f t="shared" ca="1" si="0"/>
        <v>3.0021280819278522E-4</v>
      </c>
      <c r="S5" s="16">
        <f t="shared" ca="1" si="0"/>
        <v>0</v>
      </c>
      <c r="T5" s="16">
        <f t="shared" ca="1" si="0"/>
        <v>0</v>
      </c>
      <c r="V5" s="10" t="s">
        <v>94</v>
      </c>
      <c r="W5" s="1" t="s">
        <v>95</v>
      </c>
      <c r="X5" s="12"/>
      <c r="Y5" s="12"/>
      <c r="Z5" s="12"/>
    </row>
    <row r="6" spans="1:28" x14ac:dyDescent="0.25">
      <c r="A6" s="41"/>
      <c r="B6" s="8" t="s">
        <v>96</v>
      </c>
      <c r="C6" s="17">
        <v>1.852687397272515E-2</v>
      </c>
      <c r="D6" s="17">
        <v>3.482095008345352E-6</v>
      </c>
      <c r="E6" s="17">
        <v>4.916295286870239E-6</v>
      </c>
      <c r="F6" s="17">
        <v>2.5234353769931794E-6</v>
      </c>
      <c r="G6" s="17">
        <v>7.4839762349405467E-2</v>
      </c>
      <c r="H6" s="17">
        <v>4.438860055445832E-6</v>
      </c>
      <c r="I6" s="17"/>
      <c r="J6" s="17"/>
      <c r="K6" s="41"/>
      <c r="L6" s="8" t="s">
        <v>96</v>
      </c>
      <c r="M6" s="16">
        <f t="shared" ca="1" si="1"/>
        <v>0.43385469038474328</v>
      </c>
      <c r="N6" s="16">
        <f t="shared" ca="1" si="0"/>
        <v>8.1542264170414601E-5</v>
      </c>
      <c r="O6" s="16">
        <f t="shared" ca="1" si="0"/>
        <v>1.1512777453256026E-4</v>
      </c>
      <c r="P6" s="16">
        <f t="shared" ca="1" si="0"/>
        <v>5.9092768472599868E-5</v>
      </c>
      <c r="Q6" s="16">
        <f t="shared" ca="1" si="0"/>
        <v>1.7525666753263431</v>
      </c>
      <c r="R6" s="16">
        <f t="shared" ca="1" si="0"/>
        <v>1.0394739327594096E-4</v>
      </c>
      <c r="S6" s="16">
        <f t="shared" ca="1" si="0"/>
        <v>0</v>
      </c>
      <c r="T6" s="16">
        <f t="shared" ca="1" si="0"/>
        <v>0</v>
      </c>
      <c r="V6" s="10" t="s">
        <v>145</v>
      </c>
      <c r="W6" s="1" t="s">
        <v>146</v>
      </c>
      <c r="X6" s="12"/>
      <c r="Y6" s="12"/>
      <c r="Z6" s="12"/>
    </row>
    <row r="7" spans="1:28" x14ac:dyDescent="0.25">
      <c r="A7" s="41"/>
      <c r="B7" s="8" t="s">
        <v>99</v>
      </c>
      <c r="C7" s="17">
        <v>2.6758356755836274</v>
      </c>
      <c r="D7" s="17">
        <v>1.4925665923419915E-2</v>
      </c>
      <c r="E7" s="17">
        <v>1.4932306045101696E-2</v>
      </c>
      <c r="F7" s="17">
        <v>2.4167902432656458E-6</v>
      </c>
      <c r="G7" s="17">
        <v>7.8833353878979939E-2</v>
      </c>
      <c r="H7" s="17">
        <v>2.1806210452186894E-5</v>
      </c>
      <c r="I7" s="17"/>
      <c r="J7" s="17"/>
      <c r="K7" s="41"/>
      <c r="L7" s="8" t="s">
        <v>99</v>
      </c>
      <c r="M7" s="16">
        <f t="shared" ca="1" si="1"/>
        <v>62.661615783637934</v>
      </c>
      <c r="N7" s="16">
        <f t="shared" ca="1" si="0"/>
        <v>0.34952308616794447</v>
      </c>
      <c r="O7" s="16">
        <f t="shared" ca="1" si="0"/>
        <v>0.34967858179773109</v>
      </c>
      <c r="P7" s="16">
        <f t="shared" ca="1" si="0"/>
        <v>5.6595396733443328E-5</v>
      </c>
      <c r="Q7" s="16">
        <f t="shared" ca="1" si="0"/>
        <v>1.8460869539841145</v>
      </c>
      <c r="R7" s="16">
        <f t="shared" ca="1" si="0"/>
        <v>5.1064883898524753E-4</v>
      </c>
      <c r="S7" s="16">
        <f t="shared" ca="1" si="0"/>
        <v>0</v>
      </c>
      <c r="T7" s="16">
        <f t="shared" ca="1" si="0"/>
        <v>0</v>
      </c>
      <c r="V7" s="10" t="s">
        <v>100</v>
      </c>
      <c r="W7" s="15" t="str" cm="1">
        <f t="array" aca="1" ref="W7" ca="1">"EAR_"&amp;INDIRECT("'"&amp;$W$4&amp;"'!C10")&amp;"_OPT"</f>
        <v>EAR_SMTS_OPT</v>
      </c>
      <c r="Z7" s="12"/>
    </row>
    <row r="8" spans="1:28" x14ac:dyDescent="0.25">
      <c r="A8" s="41"/>
      <c r="B8" s="8" t="s">
        <v>101</v>
      </c>
      <c r="C8" s="17">
        <v>9.9152926785675231</v>
      </c>
      <c r="D8" s="17">
        <v>3.1325129832308493E-2</v>
      </c>
      <c r="E8" s="17">
        <v>3.1399430814624624E-2</v>
      </c>
      <c r="F8" s="17">
        <v>2.6333570354510814E-4</v>
      </c>
      <c r="G8" s="17">
        <v>0.2329820927891173</v>
      </c>
      <c r="H8" s="17">
        <v>5.0733716598198148E-4</v>
      </c>
      <c r="I8" s="17"/>
      <c r="J8" s="17"/>
      <c r="K8" s="41"/>
      <c r="L8" s="8" t="s">
        <v>101</v>
      </c>
      <c r="M8" s="16">
        <f t="shared" ca="1" si="1"/>
        <v>232.19223283253467</v>
      </c>
      <c r="N8" s="16">
        <f t="shared" ca="1" si="0"/>
        <v>0.73355896546097299</v>
      </c>
      <c r="O8" s="16">
        <f t="shared" ca="1" si="0"/>
        <v>0.73529891520778423</v>
      </c>
      <c r="P8" s="16">
        <f t="shared" ca="1" si="0"/>
        <v>6.1666868515976789E-3</v>
      </c>
      <c r="Q8" s="16">
        <f t="shared" ca="1" si="0"/>
        <v>5.4558785190108319</v>
      </c>
      <c r="R8" s="16">
        <f t="shared" ca="1" si="0"/>
        <v>1.1880612422356173E-2</v>
      </c>
      <c r="S8" s="16">
        <f t="shared" ca="1" si="0"/>
        <v>0</v>
      </c>
      <c r="T8" s="16">
        <f t="shared" ca="1" si="0"/>
        <v>0</v>
      </c>
      <c r="X8" t="s">
        <v>102</v>
      </c>
      <c r="Y8" t="s">
        <v>103</v>
      </c>
      <c r="Z8" s="12" t="s">
        <v>104</v>
      </c>
      <c r="AA8" s="12" t="s">
        <v>105</v>
      </c>
      <c r="AB8" s="12" t="s">
        <v>106</v>
      </c>
    </row>
    <row r="9" spans="1:28" x14ac:dyDescent="0.25">
      <c r="A9" s="41"/>
      <c r="B9" s="8" t="s">
        <v>107</v>
      </c>
      <c r="C9" s="17">
        <v>22.683601693794582</v>
      </c>
      <c r="D9" s="17">
        <v>4.9245146847113994E-2</v>
      </c>
      <c r="E9" s="17">
        <v>4.9312321734670601E-2</v>
      </c>
      <c r="F9" s="17">
        <v>1.2548936748192534E-3</v>
      </c>
      <c r="G9" s="17">
        <v>0.89483136927096973</v>
      </c>
      <c r="H9" s="17">
        <v>1.7872027350882343E-3</v>
      </c>
      <c r="I9" s="17"/>
      <c r="J9" s="17"/>
      <c r="K9" s="41"/>
      <c r="L9" s="8" t="s">
        <v>107</v>
      </c>
      <c r="M9" s="16">
        <f t="shared" ca="1" si="1"/>
        <v>531.19522506389137</v>
      </c>
      <c r="N9" s="16">
        <f t="shared" ca="1" si="0"/>
        <v>1.1532025299982762</v>
      </c>
      <c r="O9" s="16">
        <f t="shared" ca="1" si="0"/>
        <v>1.1547756037982819</v>
      </c>
      <c r="P9" s="16">
        <f t="shared" ca="1" si="0"/>
        <v>2.9386582299636439E-2</v>
      </c>
      <c r="Q9" s="16">
        <f t="shared" ca="1" si="0"/>
        <v>20.954791792352626</v>
      </c>
      <c r="R9" s="16">
        <f t="shared" ca="1" si="0"/>
        <v>4.1851976238839787E-2</v>
      </c>
      <c r="S9" s="16">
        <f t="shared" ca="1" si="0"/>
        <v>0</v>
      </c>
      <c r="T9" s="16">
        <f t="shared" ca="1" si="0"/>
        <v>0</v>
      </c>
      <c r="V9">
        <v>1</v>
      </c>
      <c r="W9" s="11" t="str">
        <f>"Option"&amp;V9&amp;" filename:"</f>
        <v>Option1 filename:</v>
      </c>
      <c r="X9" s="12" t="s">
        <v>108</v>
      </c>
      <c r="Y9" s="12" t="str">
        <f>"'["&amp;X9&amp;"]"&amp;$W$6&amp;"'!$F$18:$T$18"</f>
        <v>'[EAR_Augment SMTS-BVE-KMS 66kV Line_OPT1.xlsx]EUSE Calculator_PoF'!$F$18:$T$18</v>
      </c>
      <c r="Z9" s="13" t="s">
        <v>147</v>
      </c>
      <c r="AA9" s="13" t="s">
        <v>148</v>
      </c>
      <c r="AB9" s="14" t="s">
        <v>149</v>
      </c>
    </row>
    <row r="10" spans="1:28" x14ac:dyDescent="0.25">
      <c r="A10" s="41"/>
      <c r="B10" s="8" t="s">
        <v>112</v>
      </c>
      <c r="C10" s="17">
        <v>45.787922662146492</v>
      </c>
      <c r="D10" s="17">
        <v>8.279977108568165E-2</v>
      </c>
      <c r="E10" s="17">
        <v>8.2278663278824105E-2</v>
      </c>
      <c r="F10" s="17">
        <v>3.6340741592343529E-3</v>
      </c>
      <c r="G10" s="17">
        <v>3.3869608024596425</v>
      </c>
      <c r="H10" s="17">
        <v>4.855157714424645E-3</v>
      </c>
      <c r="I10" s="17"/>
      <c r="J10" s="17"/>
      <c r="K10" s="41"/>
      <c r="L10" s="8" t="s">
        <v>112</v>
      </c>
      <c r="M10" s="16">
        <f t="shared" ca="1" si="1"/>
        <v>1072.242680507861</v>
      </c>
      <c r="N10" s="16">
        <f t="shared" ca="1" si="0"/>
        <v>1.9389708755611537</v>
      </c>
      <c r="O10" s="16">
        <f t="shared" ca="1" si="0"/>
        <v>1.9267677879526293</v>
      </c>
      <c r="P10" s="16">
        <f t="shared" ca="1" si="0"/>
        <v>8.5101249218348454E-2</v>
      </c>
      <c r="Q10" s="16">
        <f t="shared" ca="1" si="0"/>
        <v>79.3144505899743</v>
      </c>
      <c r="R10" s="16">
        <f t="shared" ca="1" si="0"/>
        <v>0.11369608008678883</v>
      </c>
      <c r="S10" s="16">
        <f t="shared" ca="1" si="0"/>
        <v>0</v>
      </c>
      <c r="T10" s="16">
        <f t="shared" ca="1" si="0"/>
        <v>0</v>
      </c>
      <c r="V10">
        <v>2</v>
      </c>
      <c r="W10" s="11" t="str">
        <f t="shared" ref="W10:W16" si="2">"Option"&amp;V10&amp;" filename:"</f>
        <v>Option2 filename:</v>
      </c>
      <c r="X10" s="12" t="s">
        <v>113</v>
      </c>
      <c r="Y10" s="12" t="str">
        <f t="shared" ref="Y10:Y16" si="3">"'["&amp;X10&amp;"]"&amp;$W$6&amp;"'!$F$18:$T$18"</f>
        <v>'[EAR_Augment SMTS-BVE-KMS 66kV Line_OPT2.xlsx]EUSE Calculator_PoF'!$F$18:$T$18</v>
      </c>
      <c r="Z10" s="13" t="s">
        <v>150</v>
      </c>
      <c r="AA10" s="13" t="s">
        <v>151</v>
      </c>
      <c r="AB10" s="14" t="s">
        <v>152</v>
      </c>
    </row>
    <row r="11" spans="1:28" x14ac:dyDescent="0.25">
      <c r="A11" s="41"/>
      <c r="B11" s="8" t="s">
        <v>117</v>
      </c>
      <c r="C11" s="17">
        <v>85.853335832236667</v>
      </c>
      <c r="D11" s="17">
        <v>0.17147844187832259</v>
      </c>
      <c r="E11" s="17">
        <v>0.16946157336817919</v>
      </c>
      <c r="F11" s="17">
        <v>9.7019961562796308E-3</v>
      </c>
      <c r="G11" s="17">
        <v>8.9885086458433516</v>
      </c>
      <c r="H11" s="17">
        <v>2.2769726787064987E-2</v>
      </c>
      <c r="I11" s="17"/>
      <c r="J11" s="17"/>
      <c r="K11" s="41"/>
      <c r="L11" s="8" t="s">
        <v>117</v>
      </c>
      <c r="M11" s="16">
        <f t="shared" ca="1" si="1"/>
        <v>2010.4779948753314</v>
      </c>
      <c r="N11" s="16">
        <f t="shared" ca="1" si="0"/>
        <v>4.0156113987876774</v>
      </c>
      <c r="O11" s="16">
        <f t="shared" ca="1" si="0"/>
        <v>3.9683812041901856</v>
      </c>
      <c r="P11" s="16">
        <f t="shared" ca="1" si="0"/>
        <v>0.22719734288112728</v>
      </c>
      <c r="Q11" s="16">
        <f t="shared" ca="1" si="0"/>
        <v>210.48918675131145</v>
      </c>
      <c r="R11" s="16">
        <f t="shared" ca="1" si="0"/>
        <v>0.53321206696232482</v>
      </c>
      <c r="S11" s="16">
        <f t="shared" ca="1" si="0"/>
        <v>0</v>
      </c>
      <c r="T11" s="16">
        <f t="shared" ca="1" si="0"/>
        <v>0</v>
      </c>
      <c r="V11">
        <v>3</v>
      </c>
      <c r="W11" s="11" t="str">
        <f t="shared" si="2"/>
        <v>Option3 filename:</v>
      </c>
      <c r="X11" s="12" t="s">
        <v>118</v>
      </c>
      <c r="Y11" s="12" t="str">
        <f t="shared" si="3"/>
        <v>'[EAR_Augment SMTS-BVE-KMS 66kV Line_OPT3.xlsx]EUSE Calculator_PoF'!$F$18:$T$18</v>
      </c>
      <c r="Z11" s="13" t="s">
        <v>153</v>
      </c>
      <c r="AA11" s="13" t="s">
        <v>154</v>
      </c>
      <c r="AB11" s="14" t="s">
        <v>155</v>
      </c>
    </row>
    <row r="12" spans="1:28" x14ac:dyDescent="0.25">
      <c r="A12" s="41"/>
      <c r="B12" s="8" t="s">
        <v>122</v>
      </c>
      <c r="C12" s="17">
        <v>148.80369665581904</v>
      </c>
      <c r="D12" s="17">
        <v>0.41487972838100212</v>
      </c>
      <c r="E12" s="17">
        <v>0.48422749506169466</v>
      </c>
      <c r="F12" s="17">
        <v>6.701017124332849E-2</v>
      </c>
      <c r="G12" s="17">
        <v>23.767328802022185</v>
      </c>
      <c r="H12" s="17">
        <v>0.38949150724047182</v>
      </c>
      <c r="I12" s="17"/>
      <c r="J12" s="17"/>
      <c r="K12" s="41"/>
      <c r="L12" s="8" t="s">
        <v>122</v>
      </c>
      <c r="M12" s="16">
        <f t="shared" ca="1" si="1"/>
        <v>3484.6235709142416</v>
      </c>
      <c r="N12" s="16">
        <f t="shared" ca="1" si="0"/>
        <v>9.7154822971557095</v>
      </c>
      <c r="O12" s="16">
        <f t="shared" ca="1" si="0"/>
        <v>11.339439683945217</v>
      </c>
      <c r="P12" s="16">
        <f t="shared" ca="1" si="0"/>
        <v>1.5692165413443766</v>
      </c>
      <c r="Q12" s="16">
        <f t="shared" ca="1" si="0"/>
        <v>556.57349933152159</v>
      </c>
      <c r="R12" s="16">
        <f t="shared" ca="1" si="0"/>
        <v>9.1209514098317115</v>
      </c>
      <c r="S12" s="16">
        <f t="shared" ca="1" si="0"/>
        <v>0</v>
      </c>
      <c r="T12" s="16">
        <f t="shared" ca="1" si="0"/>
        <v>0</v>
      </c>
      <c r="V12">
        <v>4</v>
      </c>
      <c r="W12" s="11" t="str">
        <f t="shared" si="2"/>
        <v>Option4 filename:</v>
      </c>
      <c r="X12" s="12" t="s">
        <v>123</v>
      </c>
      <c r="Y12" s="12" t="str">
        <f t="shared" si="3"/>
        <v>'[EAR_Augment SMTS-BVE-KMS 66kV Line_OPT4.xlsx]EUSE Calculator_PoF'!$F$18:$T$18</v>
      </c>
      <c r="Z12" s="13" t="s">
        <v>156</v>
      </c>
      <c r="AA12" s="13" t="s">
        <v>157</v>
      </c>
      <c r="AB12" s="14" t="s">
        <v>158</v>
      </c>
    </row>
    <row r="13" spans="1:28" x14ac:dyDescent="0.25">
      <c r="A13" s="41"/>
      <c r="B13" s="8" t="s">
        <v>127</v>
      </c>
      <c r="C13" s="17">
        <v>238.34274808672413</v>
      </c>
      <c r="D13" s="17">
        <v>1.0534667224384602</v>
      </c>
      <c r="E13" s="17">
        <v>1.6319277702665109</v>
      </c>
      <c r="F13" s="17">
        <v>0.44627083674590917</v>
      </c>
      <c r="G13" s="17">
        <v>48.489911776554976</v>
      </c>
      <c r="H13" s="17">
        <v>2.425903275907515</v>
      </c>
      <c r="I13" s="17"/>
      <c r="J13" s="17"/>
      <c r="K13" s="41"/>
      <c r="L13" s="8" t="s">
        <v>127</v>
      </c>
      <c r="M13" s="16">
        <f t="shared" ca="1" si="1"/>
        <v>5581.4121329289947</v>
      </c>
      <c r="N13" s="16">
        <f t="shared" ca="1" si="0"/>
        <v>24.669649038851855</v>
      </c>
      <c r="O13" s="16">
        <f t="shared" ca="1" si="0"/>
        <v>38.215811180103678</v>
      </c>
      <c r="P13" s="16">
        <f t="shared" ca="1" si="0"/>
        <v>10.450586320669904</v>
      </c>
      <c r="Q13" s="16">
        <f t="shared" ca="1" si="0"/>
        <v>1135.5167467308206</v>
      </c>
      <c r="R13" s="16">
        <f t="shared" ca="1" si="0"/>
        <v>56.808801971754164</v>
      </c>
      <c r="S13" s="16">
        <f t="shared" ca="1" si="0"/>
        <v>0</v>
      </c>
      <c r="T13" s="16">
        <f t="shared" ca="1" si="0"/>
        <v>0</v>
      </c>
      <c r="V13">
        <v>5</v>
      </c>
      <c r="W13" s="11" t="str">
        <f t="shared" si="2"/>
        <v>Option5 filename:</v>
      </c>
      <c r="X13" s="12" t="s">
        <v>128</v>
      </c>
      <c r="Y13" s="12" t="str">
        <f t="shared" si="3"/>
        <v>'[EAR_Augment SMTS-BVE-KMS 66kV Line_OPT5.xlsx]EUSE Calculator_PoF'!$F$18:$T$18</v>
      </c>
      <c r="Z13" s="13" t="s">
        <v>159</v>
      </c>
      <c r="AA13" s="14" t="s">
        <v>160</v>
      </c>
      <c r="AB13" s="14" t="s">
        <v>161</v>
      </c>
    </row>
    <row r="14" spans="1:28" x14ac:dyDescent="0.25">
      <c r="A14" s="41"/>
      <c r="B14" s="8" t="s">
        <v>132</v>
      </c>
      <c r="C14" s="17">
        <v>422.50483633364507</v>
      </c>
      <c r="D14" s="17">
        <v>3.7892847680511488</v>
      </c>
      <c r="E14" s="17">
        <v>5.4523380025310768</v>
      </c>
      <c r="F14" s="17">
        <v>2.8089737832369575</v>
      </c>
      <c r="G14" s="17">
        <v>101.87130672959611</v>
      </c>
      <c r="H14" s="17">
        <v>7.9163720142488225</v>
      </c>
      <c r="I14" s="17"/>
      <c r="J14" s="17"/>
      <c r="K14" s="41"/>
      <c r="L14" s="8" t="s">
        <v>132</v>
      </c>
      <c r="M14" s="16">
        <f t="shared" ca="1" si="1"/>
        <v>9894.0439290216364</v>
      </c>
      <c r="N14" s="16">
        <f t="shared" ca="1" si="0"/>
        <v>88.735907214714885</v>
      </c>
      <c r="O14" s="16">
        <f t="shared" ca="1" si="0"/>
        <v>127.68060167319966</v>
      </c>
      <c r="P14" s="16">
        <f t="shared" ca="1" si="0"/>
        <v>65.779389055015656</v>
      </c>
      <c r="Q14" s="16">
        <f t="shared" ca="1" si="0"/>
        <v>2385.580228230865</v>
      </c>
      <c r="R14" s="16">
        <f t="shared" ca="1" si="0"/>
        <v>185.38233348316854</v>
      </c>
      <c r="S14" s="16">
        <f t="shared" ca="1" si="0"/>
        <v>0</v>
      </c>
      <c r="T14" s="16">
        <f t="shared" ca="1" si="0"/>
        <v>0</v>
      </c>
      <c r="V14">
        <v>6</v>
      </c>
      <c r="W14" s="11" t="str">
        <f t="shared" si="2"/>
        <v>Option6 filename:</v>
      </c>
      <c r="X14" s="12" t="s">
        <v>133</v>
      </c>
      <c r="Y14" s="12" t="str">
        <f t="shared" si="3"/>
        <v>'[EAR_Augment SMTS-BVE-KMS 66kV Line_OPT6.xlsx]EUSE Calculator_PoF'!$F$18:$T$18</v>
      </c>
      <c r="Z14" s="13" t="s">
        <v>162</v>
      </c>
      <c r="AA14" s="14" t="s">
        <v>163</v>
      </c>
      <c r="AB14" s="14" t="s">
        <v>164</v>
      </c>
    </row>
    <row r="15" spans="1:28" x14ac:dyDescent="0.25">
      <c r="A15" s="41"/>
      <c r="B15" s="8" t="s">
        <v>137</v>
      </c>
      <c r="C15" s="17">
        <v>722.34659357963073</v>
      </c>
      <c r="D15" s="17">
        <v>9.1346821589619758</v>
      </c>
      <c r="E15" s="17">
        <v>15.328114618561585</v>
      </c>
      <c r="F15" s="17">
        <v>7.7486671230711401</v>
      </c>
      <c r="G15" s="17">
        <v>205.19781567066281</v>
      </c>
      <c r="H15" s="17">
        <v>26.023047305824385</v>
      </c>
      <c r="I15" s="17"/>
      <c r="J15" s="17"/>
      <c r="K15" s="41"/>
      <c r="L15" s="8" t="s">
        <v>137</v>
      </c>
      <c r="M15" s="16">
        <f t="shared" ca="1" si="1"/>
        <v>16915.614483551599</v>
      </c>
      <c r="N15" s="16">
        <f t="shared" ca="1" si="0"/>
        <v>213.91221776938247</v>
      </c>
      <c r="O15" s="16">
        <f t="shared" ca="1" si="0"/>
        <v>358.94746365782657</v>
      </c>
      <c r="P15" s="16">
        <f t="shared" ca="1" si="0"/>
        <v>181.45508953769695</v>
      </c>
      <c r="Q15" s="16">
        <f t="shared" ca="1" si="0"/>
        <v>4805.2377814240645</v>
      </c>
      <c r="R15" s="16">
        <f t="shared" ca="1" si="0"/>
        <v>609.39698452945584</v>
      </c>
      <c r="S15" s="16">
        <f t="shared" ca="1" si="0"/>
        <v>0</v>
      </c>
      <c r="T15" s="16">
        <f t="shared" ca="1" si="0"/>
        <v>0</v>
      </c>
      <c r="V15">
        <v>7</v>
      </c>
      <c r="W15" s="11" t="str">
        <f t="shared" si="2"/>
        <v>Option7 filename:</v>
      </c>
      <c r="X15" s="12" t="str" cm="1">
        <f t="array" aca="1" ref="X15" ca="1">"EAR_"&amp;INDIRECT("'"&amp;$W$4&amp;"'!C10")&amp;"_OPT"&amp;V15&amp;".xlsx"</f>
        <v>EAR_SMTS_OPT7.xlsx</v>
      </c>
      <c r="Y15" s="12" t="str">
        <f t="shared" ca="1" si="3"/>
        <v>'[EAR_SMTS_OPT7.xlsx]EUSE Calculator_PoF'!$F$18:$T$18</v>
      </c>
      <c r="Z15" s="13"/>
    </row>
    <row r="16" spans="1:28" x14ac:dyDescent="0.25">
      <c r="A16" s="41"/>
      <c r="B16" s="8" t="s">
        <v>138</v>
      </c>
      <c r="C16" s="17">
        <v>1152.755315646574</v>
      </c>
      <c r="D16" s="17">
        <v>20.27031629888684</v>
      </c>
      <c r="E16" s="17">
        <v>38.835568081296877</v>
      </c>
      <c r="F16" s="17">
        <v>18.402712861460969</v>
      </c>
      <c r="G16" s="17">
        <v>372.96684745075288</v>
      </c>
      <c r="H16" s="17">
        <v>69.595406274954556</v>
      </c>
      <c r="I16" s="17"/>
      <c r="J16" s="17"/>
      <c r="K16" s="41"/>
      <c r="L16" s="8" t="s">
        <v>138</v>
      </c>
      <c r="M16" s="16">
        <f t="shared" ca="1" si="1"/>
        <v>26994.748347481021</v>
      </c>
      <c r="N16" s="16">
        <f t="shared" ca="1" si="0"/>
        <v>474.68190342317018</v>
      </c>
      <c r="O16" s="16">
        <f t="shared" ca="1" si="0"/>
        <v>909.43530952018068</v>
      </c>
      <c r="P16" s="16">
        <f t="shared" ca="1" si="0"/>
        <v>430.94713671083963</v>
      </c>
      <c r="Q16" s="16">
        <f t="shared" ca="1" si="0"/>
        <v>8733.9837450580308</v>
      </c>
      <c r="R16" s="16">
        <f t="shared" ca="1" si="0"/>
        <v>1629.7565086302304</v>
      </c>
      <c r="S16" s="16">
        <f t="shared" ca="1" si="0"/>
        <v>0</v>
      </c>
      <c r="T16" s="16">
        <f t="shared" ca="1" si="0"/>
        <v>0</v>
      </c>
      <c r="V16">
        <v>8</v>
      </c>
      <c r="W16" s="11" t="str">
        <f t="shared" si="2"/>
        <v>Option8 filename:</v>
      </c>
      <c r="X16" s="12" t="str" cm="1">
        <f t="array" aca="1" ref="X16" ca="1">"EAR_"&amp;INDIRECT("'"&amp;$W$4&amp;"'!C10")&amp;"_OPT"&amp;V16&amp;".xlsx"</f>
        <v>EAR_SMTS_OPT8.xlsx</v>
      </c>
      <c r="Y16" s="12" t="str">
        <f t="shared" ca="1" si="3"/>
        <v>'[EAR_SMTS_OPT8.xlsx]EUSE Calculator_PoF'!$F$18:$T$18</v>
      </c>
      <c r="Z16" s="13"/>
    </row>
    <row r="17" spans="1:20" x14ac:dyDescent="0.25">
      <c r="A17" s="41"/>
      <c r="B17" s="8" t="s">
        <v>139</v>
      </c>
      <c r="C17" s="17">
        <v>2103.7026922325522</v>
      </c>
      <c r="D17" s="17">
        <v>53.073748807844844</v>
      </c>
      <c r="E17" s="17">
        <v>150.17995512121223</v>
      </c>
      <c r="F17" s="17">
        <v>49.89151485734503</v>
      </c>
      <c r="G17" s="17">
        <v>807.99125470446484</v>
      </c>
      <c r="H17" s="17">
        <v>244.25185263679498</v>
      </c>
      <c r="I17" s="17"/>
      <c r="J17" s="17"/>
      <c r="K17" s="41"/>
      <c r="L17" s="8" t="s">
        <v>139</v>
      </c>
      <c r="M17" s="16">
        <f t="shared" ca="1" si="1"/>
        <v>49263.64164530742</v>
      </c>
      <c r="N17" s="16">
        <f t="shared" ca="1" si="0"/>
        <v>1242.8591510086353</v>
      </c>
      <c r="O17" s="16">
        <f t="shared" ca="1" si="0"/>
        <v>3516.8522238036376</v>
      </c>
      <c r="P17" s="16">
        <f t="shared" ca="1" si="0"/>
        <v>1168.3389093662274</v>
      </c>
      <c r="Q17" s="16">
        <f t="shared" ca="1" si="0"/>
        <v>18921.205820229516</v>
      </c>
      <c r="R17" s="16">
        <f t="shared" ca="1" si="0"/>
        <v>5719.7891051476372</v>
      </c>
      <c r="S17" s="16">
        <f t="shared" ca="1" si="0"/>
        <v>0</v>
      </c>
      <c r="T17" s="16">
        <f t="shared" ca="1" si="0"/>
        <v>0</v>
      </c>
    </row>
    <row r="18" spans="1:20" x14ac:dyDescent="0.25">
      <c r="A18" s="41"/>
      <c r="B18" s="8" t="s">
        <v>140</v>
      </c>
      <c r="C18" s="17">
        <v>3262.0447380649271</v>
      </c>
      <c r="D18" s="17">
        <v>129.86723885789357</v>
      </c>
      <c r="E18" s="17">
        <v>375.3872331950725</v>
      </c>
      <c r="F18" s="17">
        <v>123.98274942405502</v>
      </c>
      <c r="G18" s="17">
        <v>1385.4120796961076</v>
      </c>
      <c r="H18" s="17">
        <v>544.93880973809348</v>
      </c>
      <c r="I18" s="17"/>
      <c r="J18" s="17"/>
      <c r="K18" s="41"/>
      <c r="L18" s="8" t="s">
        <v>140</v>
      </c>
      <c r="M18" s="16">
        <f t="shared" ca="1" si="1"/>
        <v>76389.217735158367</v>
      </c>
      <c r="N18" s="16">
        <f t="shared" ca="1" si="0"/>
        <v>3041.1774155079033</v>
      </c>
      <c r="O18" s="16">
        <f t="shared" ca="1" si="0"/>
        <v>8790.6633397516289</v>
      </c>
      <c r="P18" s="16">
        <f t="shared" ca="1" si="0"/>
        <v>2903.3768699248326</v>
      </c>
      <c r="Q18" s="16">
        <f t="shared" ca="1" si="0"/>
        <v>32443.008452301034</v>
      </c>
      <c r="R18" s="16">
        <f t="shared" ca="1" si="0"/>
        <v>12761.152201154366</v>
      </c>
      <c r="S18" s="16">
        <f t="shared" ca="1" si="0"/>
        <v>0</v>
      </c>
      <c r="T18" s="16">
        <f t="shared" ca="1" si="0"/>
        <v>0</v>
      </c>
    </row>
    <row r="19" spans="1:20" x14ac:dyDescent="0.25">
      <c r="A19" s="41"/>
      <c r="B19" s="8" t="s">
        <v>141</v>
      </c>
      <c r="C19" s="9"/>
      <c r="D19" s="9"/>
      <c r="E19" s="9"/>
      <c r="F19" s="9"/>
      <c r="G19" s="9"/>
      <c r="H19" s="9"/>
      <c r="I19" s="9"/>
      <c r="J19" s="9"/>
      <c r="K19" s="41"/>
      <c r="L19" s="8" t="s">
        <v>141</v>
      </c>
      <c r="M19" s="9"/>
      <c r="N19" s="9"/>
      <c r="O19" s="9"/>
      <c r="P19" s="9"/>
      <c r="Q19" s="9"/>
      <c r="R19" s="9"/>
      <c r="S19" s="9"/>
      <c r="T19" s="9"/>
    </row>
    <row r="21" spans="1:20" ht="15.6" customHeight="1" x14ac:dyDescent="0.25">
      <c r="C21" s="42" t="s">
        <v>165</v>
      </c>
      <c r="D21" s="42"/>
      <c r="E21" s="42"/>
      <c r="F21" s="42"/>
      <c r="G21" s="42"/>
      <c r="H21" s="42"/>
      <c r="I21" s="42"/>
      <c r="J21" s="42"/>
      <c r="M21" s="42" t="s">
        <v>165</v>
      </c>
      <c r="N21" s="42"/>
      <c r="O21" s="42"/>
      <c r="P21" s="42"/>
      <c r="Q21" s="42"/>
      <c r="R21" s="42"/>
      <c r="S21" s="42"/>
      <c r="T21" s="42"/>
    </row>
    <row r="22" spans="1:20" s="5" customFormat="1" ht="93" customHeight="1" x14ac:dyDescent="0.25">
      <c r="B22" s="6"/>
      <c r="C22" s="7" t="str" cm="1">
        <f t="array" aca="1" ref="C22:J22" ca="1">TRANSPOSE(INDIRECT("'"&amp;$W$4&amp;"'!B65:B72"))</f>
        <v>Option 1: Do Nothing</v>
      </c>
      <c r="D22" s="7" t="str">
        <f ca="1"/>
        <v>Option 2: Reconductor SMTS-BVE Line with 37/3.75 AAC Conductor</v>
      </c>
      <c r="E22" s="7" t="str">
        <f ca="1"/>
        <v>Option 3: Reconductor SMTS-BVE Line with 19/4.75 AAC Conductor</v>
      </c>
      <c r="F22" s="7" t="str">
        <f ca="1"/>
        <v>Option 4: Reconductor SMTS-BVE and BVE-KMS Line with 37/3.75 AAC Conductor</v>
      </c>
      <c r="G22" s="7" t="str">
        <f ca="1"/>
        <v>Option 5: Reconductor BVE-BVE-Tee Line with 37/3.75 AAC Conductor</v>
      </c>
      <c r="H22" s="7" t="str">
        <f ca="1"/>
        <v>Option 6: Reconductor SMTS-BVE and BVE-BVE-Tee Line with 37/3.75 AAC Conductor</v>
      </c>
      <c r="I22" s="7" t="str">
        <f ca="1"/>
        <v>Option 7:</v>
      </c>
      <c r="J22" s="7" t="str">
        <f ca="1"/>
        <v>Option 8:</v>
      </c>
      <c r="L22" s="6"/>
      <c r="M22" s="7" t="str" cm="1">
        <f t="array" aca="1" ref="M22:T22" ca="1">TRANSPOSE(INDIRECT("'"&amp;$W$4&amp;"'!B65:B72"))</f>
        <v>Option 1: Do Nothing</v>
      </c>
      <c r="N22" s="7" t="str">
        <f ca="1"/>
        <v>Option 2: Reconductor SMTS-BVE Line with 37/3.75 AAC Conductor</v>
      </c>
      <c r="O22" s="7" t="str">
        <f ca="1"/>
        <v>Option 3: Reconductor SMTS-BVE Line with 19/4.75 AAC Conductor</v>
      </c>
      <c r="P22" s="7" t="str">
        <f ca="1"/>
        <v>Option 4: Reconductor SMTS-BVE and BVE-KMS Line with 37/3.75 AAC Conductor</v>
      </c>
      <c r="Q22" s="7" t="str">
        <f ca="1"/>
        <v>Option 5: Reconductor BVE-BVE-Tee Line with 37/3.75 AAC Conductor</v>
      </c>
      <c r="R22" s="7" t="str">
        <f ca="1"/>
        <v>Option 6: Reconductor SMTS-BVE and BVE-BVE-Tee Line with 37/3.75 AAC Conductor</v>
      </c>
      <c r="S22" s="7" t="str">
        <f ca="1"/>
        <v>Option 7:</v>
      </c>
      <c r="T22" s="7" t="str">
        <f ca="1"/>
        <v>Option 8:</v>
      </c>
    </row>
    <row r="23" spans="1:20" ht="15" customHeight="1" x14ac:dyDescent="0.25">
      <c r="A23" s="41" t="s">
        <v>88</v>
      </c>
      <c r="B23" s="8" t="s">
        <v>89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/>
      <c r="J23" s="17"/>
      <c r="K23" s="41" t="s">
        <v>90</v>
      </c>
      <c r="L23" s="8" t="s">
        <v>89</v>
      </c>
      <c r="M23" s="16">
        <f ca="1">C23*$L$1</f>
        <v>0</v>
      </c>
      <c r="N23" s="16">
        <f t="shared" ref="N23:T37" ca="1" si="4">D23*$L$1</f>
        <v>0</v>
      </c>
      <c r="O23" s="16">
        <f t="shared" ca="1" si="4"/>
        <v>0</v>
      </c>
      <c r="P23" s="16">
        <f t="shared" ca="1" si="4"/>
        <v>0</v>
      </c>
      <c r="Q23" s="16">
        <f t="shared" ca="1" si="4"/>
        <v>0</v>
      </c>
      <c r="R23" s="16">
        <f t="shared" ca="1" si="4"/>
        <v>0</v>
      </c>
      <c r="S23" s="16">
        <f t="shared" ca="1" si="4"/>
        <v>0</v>
      </c>
      <c r="T23" s="16">
        <f t="shared" ca="1" si="4"/>
        <v>0</v>
      </c>
    </row>
    <row r="24" spans="1:20" x14ac:dyDescent="0.25">
      <c r="A24" s="41"/>
      <c r="B24" s="8" t="s">
        <v>93</v>
      </c>
      <c r="C24" s="17">
        <v>6.409985861226073E-6</v>
      </c>
      <c r="D24" s="17">
        <v>6.409985861226073E-6</v>
      </c>
      <c r="E24" s="17">
        <v>6.409985861226073E-6</v>
      </c>
      <c r="F24" s="17">
        <v>6.409985861226073E-6</v>
      </c>
      <c r="G24" s="17">
        <v>6.409985861226073E-6</v>
      </c>
      <c r="H24" s="17">
        <v>6.409985861226073E-6</v>
      </c>
      <c r="I24" s="17"/>
      <c r="J24" s="17"/>
      <c r="K24" s="41"/>
      <c r="L24" s="8" t="s">
        <v>93</v>
      </c>
      <c r="M24" s="16">
        <f t="shared" ref="M24:M37" ca="1" si="5">C24*$L$1</f>
        <v>1.5010640409639261E-4</v>
      </c>
      <c r="N24" s="16">
        <f t="shared" ca="1" si="4"/>
        <v>1.5010640409639261E-4</v>
      </c>
      <c r="O24" s="16">
        <f t="shared" ca="1" si="4"/>
        <v>1.5010640409639261E-4</v>
      </c>
      <c r="P24" s="16">
        <f t="shared" ca="1" si="4"/>
        <v>1.5010640409639261E-4</v>
      </c>
      <c r="Q24" s="16">
        <f t="shared" ca="1" si="4"/>
        <v>1.5010640409639261E-4</v>
      </c>
      <c r="R24" s="16">
        <f t="shared" ca="1" si="4"/>
        <v>1.5010640409639261E-4</v>
      </c>
      <c r="S24" s="16">
        <f t="shared" ca="1" si="4"/>
        <v>0</v>
      </c>
      <c r="T24" s="16">
        <f t="shared" ca="1" si="4"/>
        <v>0</v>
      </c>
    </row>
    <row r="25" spans="1:20" x14ac:dyDescent="0.25">
      <c r="A25" s="41"/>
      <c r="B25" s="8" t="s">
        <v>96</v>
      </c>
      <c r="C25" s="17">
        <v>9.2634369863625748E-3</v>
      </c>
      <c r="D25" s="17">
        <v>1.741047504172676E-6</v>
      </c>
      <c r="E25" s="17">
        <v>2.4581476434351195E-6</v>
      </c>
      <c r="F25" s="17">
        <v>1.2617176884965897E-6</v>
      </c>
      <c r="G25" s="17">
        <v>3.7419881174702734E-2</v>
      </c>
      <c r="H25" s="17">
        <v>2.219430027722916E-6</v>
      </c>
      <c r="I25" s="17"/>
      <c r="J25" s="17"/>
      <c r="K25" s="41"/>
      <c r="L25" s="8" t="s">
        <v>96</v>
      </c>
      <c r="M25" s="16">
        <f t="shared" ca="1" si="5"/>
        <v>0.21692734519237164</v>
      </c>
      <c r="N25" s="16">
        <f t="shared" ca="1" si="4"/>
        <v>4.0771132085207301E-5</v>
      </c>
      <c r="O25" s="16">
        <f t="shared" ca="1" si="4"/>
        <v>5.7563887266280132E-5</v>
      </c>
      <c r="P25" s="16">
        <f t="shared" ca="1" si="4"/>
        <v>2.9546384236299934E-5</v>
      </c>
      <c r="Q25" s="16">
        <f t="shared" ca="1" si="4"/>
        <v>0.87628333766317157</v>
      </c>
      <c r="R25" s="16">
        <f t="shared" ca="1" si="4"/>
        <v>5.197369663797048E-5</v>
      </c>
      <c r="S25" s="16">
        <f t="shared" ca="1" si="4"/>
        <v>0</v>
      </c>
      <c r="T25" s="16">
        <f t="shared" ca="1" si="4"/>
        <v>0</v>
      </c>
    </row>
    <row r="26" spans="1:20" x14ac:dyDescent="0.25">
      <c r="A26" s="41"/>
      <c r="B26" s="8" t="s">
        <v>99</v>
      </c>
      <c r="C26" s="17">
        <v>2.6349803348897409</v>
      </c>
      <c r="D26" s="17">
        <v>7.4628329617099573E-3</v>
      </c>
      <c r="E26" s="17">
        <v>7.466153022550848E-3</v>
      </c>
      <c r="F26" s="17">
        <v>1.2083951216328229E-6</v>
      </c>
      <c r="G26" s="17">
        <v>3.941667693948997E-2</v>
      </c>
      <c r="H26" s="17">
        <v>1.0903105226093447E-5</v>
      </c>
      <c r="I26" s="17"/>
      <c r="J26" s="17"/>
      <c r="K26" s="41"/>
      <c r="L26" s="8" t="s">
        <v>99</v>
      </c>
      <c r="M26" s="16">
        <f t="shared" ca="1" si="5"/>
        <v>61.704882272447428</v>
      </c>
      <c r="N26" s="16">
        <f t="shared" ca="1" si="4"/>
        <v>0.17476154308397224</v>
      </c>
      <c r="O26" s="16">
        <f t="shared" ca="1" si="4"/>
        <v>0.17483929089886555</v>
      </c>
      <c r="P26" s="16">
        <f t="shared" ca="1" si="4"/>
        <v>2.8297698366721664E-5</v>
      </c>
      <c r="Q26" s="16">
        <f t="shared" ca="1" si="4"/>
        <v>0.92304347699205724</v>
      </c>
      <c r="R26" s="16">
        <f t="shared" ca="1" si="4"/>
        <v>2.5532441949262377E-4</v>
      </c>
      <c r="S26" s="16">
        <f t="shared" ca="1" si="4"/>
        <v>0</v>
      </c>
      <c r="T26" s="16">
        <f t="shared" ca="1" si="4"/>
        <v>0</v>
      </c>
    </row>
    <row r="27" spans="1:20" x14ac:dyDescent="0.25">
      <c r="A27" s="41"/>
      <c r="B27" s="8" t="s">
        <v>101</v>
      </c>
      <c r="C27" s="17">
        <v>9.836897639143217</v>
      </c>
      <c r="D27" s="17">
        <v>1.5662564916154247E-2</v>
      </c>
      <c r="E27" s="17">
        <v>1.5699715407312312E-2</v>
      </c>
      <c r="F27" s="17">
        <v>1.3166785177255407E-4</v>
      </c>
      <c r="G27" s="17">
        <v>0.15979827909511993</v>
      </c>
      <c r="H27" s="17">
        <v>2.5366858299099074E-4</v>
      </c>
      <c r="I27" s="17"/>
      <c r="J27" s="17"/>
      <c r="K27" s="41"/>
      <c r="L27" s="8" t="s">
        <v>101</v>
      </c>
      <c r="M27" s="16">
        <f t="shared" ca="1" si="5"/>
        <v>230.35641014559872</v>
      </c>
      <c r="N27" s="16">
        <f t="shared" ca="1" si="4"/>
        <v>0.36677948273048649</v>
      </c>
      <c r="O27" s="16">
        <f t="shared" ca="1" si="4"/>
        <v>0.36764945760389212</v>
      </c>
      <c r="P27" s="16">
        <f t="shared" ca="1" si="4"/>
        <v>3.0833434257988394E-3</v>
      </c>
      <c r="Q27" s="16">
        <f t="shared" ca="1" si="4"/>
        <v>3.7420901660416646</v>
      </c>
      <c r="R27" s="16">
        <f t="shared" ca="1" si="4"/>
        <v>5.9403062111780865E-3</v>
      </c>
      <c r="S27" s="16">
        <f t="shared" ca="1" si="4"/>
        <v>0</v>
      </c>
      <c r="T27" s="16">
        <f t="shared" ca="1" si="4"/>
        <v>0</v>
      </c>
    </row>
    <row r="28" spans="1:20" x14ac:dyDescent="0.25">
      <c r="A28" s="41"/>
      <c r="B28" s="8" t="s">
        <v>107</v>
      </c>
      <c r="C28" s="17">
        <v>22.556694130617405</v>
      </c>
      <c r="D28" s="17">
        <v>2.4622573423556997E-2</v>
      </c>
      <c r="E28" s="17">
        <v>2.4656160867335301E-2</v>
      </c>
      <c r="F28" s="17">
        <v>6.274468374096267E-4</v>
      </c>
      <c r="G28" s="17">
        <v>0.77468161378835709</v>
      </c>
      <c r="H28" s="17">
        <v>8.9360136754411716E-4</v>
      </c>
      <c r="I28" s="17"/>
      <c r="J28" s="17"/>
      <c r="K28" s="41"/>
      <c r="L28" s="8" t="s">
        <v>107</v>
      </c>
      <c r="M28" s="16">
        <f t="shared" ca="1" si="5"/>
        <v>528.223356112293</v>
      </c>
      <c r="N28" s="16">
        <f t="shared" ca="1" si="4"/>
        <v>0.57660126499913811</v>
      </c>
      <c r="O28" s="16">
        <f t="shared" ca="1" si="4"/>
        <v>0.57738780189914096</v>
      </c>
      <c r="P28" s="16">
        <f t="shared" ca="1" si="4"/>
        <v>1.4693291149818219E-2</v>
      </c>
      <c r="Q28" s="16">
        <f t="shared" ca="1" si="4"/>
        <v>18.141174393030294</v>
      </c>
      <c r="R28" s="16">
        <f t="shared" ca="1" si="4"/>
        <v>2.0925988119419894E-2</v>
      </c>
      <c r="S28" s="16">
        <f t="shared" ca="1" si="4"/>
        <v>0</v>
      </c>
      <c r="T28" s="16">
        <f t="shared" ca="1" si="4"/>
        <v>0</v>
      </c>
    </row>
    <row r="29" spans="1:20" x14ac:dyDescent="0.25">
      <c r="A29" s="41"/>
      <c r="B29" s="8" t="s">
        <v>112</v>
      </c>
      <c r="C29" s="17">
        <v>45.568870074202792</v>
      </c>
      <c r="D29" s="17">
        <v>4.1399885542840825E-2</v>
      </c>
      <c r="E29" s="17">
        <v>4.1139331639412052E-2</v>
      </c>
      <c r="F29" s="17">
        <v>1.8170370796171764E-3</v>
      </c>
      <c r="G29" s="17">
        <v>3.1774456589625903</v>
      </c>
      <c r="H29" s="17">
        <v>2.4275788572123225E-3</v>
      </c>
      <c r="I29" s="17"/>
      <c r="J29" s="17"/>
      <c r="K29" s="41"/>
      <c r="L29" s="8" t="s">
        <v>112</v>
      </c>
      <c r="M29" s="16">
        <f t="shared" ca="1" si="5"/>
        <v>1067.1129973859158</v>
      </c>
      <c r="N29" s="16">
        <f t="shared" ca="1" si="4"/>
        <v>0.96948543778057683</v>
      </c>
      <c r="O29" s="16">
        <f t="shared" ca="1" si="4"/>
        <v>0.96338389397631463</v>
      </c>
      <c r="P29" s="16">
        <f t="shared" ca="1" si="4"/>
        <v>4.2550624609174227E-2</v>
      </c>
      <c r="Q29" s="16">
        <f t="shared" ca="1" si="4"/>
        <v>74.408111406869352</v>
      </c>
      <c r="R29" s="16">
        <f t="shared" ca="1" si="4"/>
        <v>5.6848040043394416E-2</v>
      </c>
      <c r="S29" s="16">
        <f t="shared" ca="1" si="4"/>
        <v>0</v>
      </c>
      <c r="T29" s="16">
        <f t="shared" ca="1" si="4"/>
        <v>0</v>
      </c>
    </row>
    <row r="30" spans="1:20" x14ac:dyDescent="0.25">
      <c r="A30" s="41"/>
      <c r="B30" s="8" t="s">
        <v>117</v>
      </c>
      <c r="C30" s="17">
        <v>85.439565013921495</v>
      </c>
      <c r="D30" s="17">
        <v>8.5739220939161295E-2</v>
      </c>
      <c r="E30" s="17">
        <v>8.4730786684089593E-2</v>
      </c>
      <c r="F30" s="17">
        <v>4.8509980781398154E-3</v>
      </c>
      <c r="G30" s="17">
        <v>8.606257346363785</v>
      </c>
      <c r="H30" s="17">
        <v>1.4954929804564069E-2</v>
      </c>
      <c r="I30" s="17"/>
      <c r="J30" s="17"/>
      <c r="K30" s="41"/>
      <c r="L30" s="8" t="s">
        <v>117</v>
      </c>
      <c r="M30" s="16">
        <f t="shared" ca="1" si="5"/>
        <v>2000.7884805765539</v>
      </c>
      <c r="N30" s="16">
        <f t="shared" ca="1" si="4"/>
        <v>2.0078056993938387</v>
      </c>
      <c r="O30" s="16">
        <f t="shared" ca="1" si="4"/>
        <v>1.9841906020950928</v>
      </c>
      <c r="P30" s="16">
        <f t="shared" ca="1" si="4"/>
        <v>0.11359867144056364</v>
      </c>
      <c r="Q30" s="16">
        <f t="shared" ca="1" si="4"/>
        <v>201.53778353946785</v>
      </c>
      <c r="R30" s="16">
        <f t="shared" ca="1" si="4"/>
        <v>0.35020837566211088</v>
      </c>
      <c r="S30" s="16">
        <f t="shared" ca="1" si="4"/>
        <v>0</v>
      </c>
      <c r="T30" s="16">
        <f t="shared" ca="1" si="4"/>
        <v>0</v>
      </c>
    </row>
    <row r="31" spans="1:20" x14ac:dyDescent="0.25">
      <c r="A31" s="41"/>
      <c r="B31" s="8" t="s">
        <v>122</v>
      </c>
      <c r="C31" s="17">
        <v>148.03026045240296</v>
      </c>
      <c r="D31" s="17">
        <v>0.2272057132146042</v>
      </c>
      <c r="E31" s="17">
        <v>0.29642875656447049</v>
      </c>
      <c r="F31" s="17">
        <v>5.3270934645767397E-2</v>
      </c>
      <c r="G31" s="17">
        <v>23.094546106023085</v>
      </c>
      <c r="H31" s="17">
        <v>0.36126604613516256</v>
      </c>
      <c r="I31" s="17"/>
      <c r="J31" s="17"/>
      <c r="K31" s="41"/>
      <c r="L31" s="8" t="s">
        <v>122</v>
      </c>
      <c r="M31" s="16">
        <f t="shared" ca="1" si="5"/>
        <v>3466.5115610274447</v>
      </c>
      <c r="N31" s="16">
        <f t="shared" ca="1" si="4"/>
        <v>5.3206096455066145</v>
      </c>
      <c r="O31" s="16">
        <f t="shared" ca="1" si="4"/>
        <v>6.9416463127964896</v>
      </c>
      <c r="P31" s="16">
        <f t="shared" ca="1" si="4"/>
        <v>1.2474767676009482</v>
      </c>
      <c r="Q31" s="16">
        <f t="shared" ca="1" si="4"/>
        <v>540.8185517511248</v>
      </c>
      <c r="R31" s="16">
        <f t="shared" ca="1" si="4"/>
        <v>8.4599792076761577</v>
      </c>
      <c r="S31" s="16">
        <f t="shared" ca="1" si="4"/>
        <v>0</v>
      </c>
      <c r="T31" s="16">
        <f t="shared" ca="1" si="4"/>
        <v>0</v>
      </c>
    </row>
    <row r="32" spans="1:20" x14ac:dyDescent="0.25">
      <c r="A32" s="41"/>
      <c r="B32" s="8" t="s">
        <v>127</v>
      </c>
      <c r="C32" s="17">
        <v>237.09506856275203</v>
      </c>
      <c r="D32" s="17">
        <v>0.71575639040461214</v>
      </c>
      <c r="E32" s="17">
        <v>1.2870955625759917</v>
      </c>
      <c r="F32" s="17">
        <v>0.41215844755833647</v>
      </c>
      <c r="G32" s="17">
        <v>47.444232472332409</v>
      </c>
      <c r="H32" s="17">
        <v>2.3537559925353926</v>
      </c>
      <c r="I32" s="17"/>
      <c r="J32" s="17"/>
      <c r="K32" s="41"/>
      <c r="L32" s="8" t="s">
        <v>127</v>
      </c>
      <c r="M32" s="16">
        <f t="shared" ca="1" si="5"/>
        <v>5552.1944886372921</v>
      </c>
      <c r="N32" s="16">
        <f t="shared" ca="1" si="4"/>
        <v>16.761287824759648</v>
      </c>
      <c r="O32" s="16">
        <f t="shared" ca="1" si="4"/>
        <v>30.140672820415695</v>
      </c>
      <c r="P32" s="16">
        <f t="shared" ca="1" si="4"/>
        <v>9.651756465668667</v>
      </c>
      <c r="Q32" s="16">
        <f t="shared" ca="1" si="4"/>
        <v>1111.0294602386093</v>
      </c>
      <c r="R32" s="16">
        <f t="shared" ca="1" si="4"/>
        <v>55.119286658183519</v>
      </c>
      <c r="S32" s="16">
        <f t="shared" ca="1" si="4"/>
        <v>0</v>
      </c>
      <c r="T32" s="16">
        <f t="shared" ca="1" si="4"/>
        <v>0</v>
      </c>
    </row>
    <row r="33" spans="1:20" x14ac:dyDescent="0.25">
      <c r="A33" s="41"/>
      <c r="B33" s="8" t="s">
        <v>132</v>
      </c>
      <c r="C33" s="17">
        <v>420.54515790406799</v>
      </c>
      <c r="D33" s="17">
        <v>3.2082760822911114</v>
      </c>
      <c r="E33" s="17">
        <v>4.845705731310602</v>
      </c>
      <c r="F33" s="17">
        <v>2.7181205898840153</v>
      </c>
      <c r="G33" s="17">
        <v>100.25994060527593</v>
      </c>
      <c r="H33" s="17">
        <v>7.7509956059216467</v>
      </c>
      <c r="I33" s="17"/>
      <c r="J33" s="17"/>
      <c r="K33" s="41"/>
      <c r="L33" s="8" t="s">
        <v>132</v>
      </c>
      <c r="M33" s="16">
        <f t="shared" ca="1" si="5"/>
        <v>9848.1529881338483</v>
      </c>
      <c r="N33" s="16">
        <f t="shared" ca="1" si="4"/>
        <v>75.130085539543757</v>
      </c>
      <c r="O33" s="16">
        <f t="shared" ca="1" si="4"/>
        <v>113.47473744617379</v>
      </c>
      <c r="P33" s="16">
        <f t="shared" ca="1" si="4"/>
        <v>63.651826459694135</v>
      </c>
      <c r="Q33" s="16">
        <f t="shared" ca="1" si="4"/>
        <v>2347.8459211916638</v>
      </c>
      <c r="R33" s="16">
        <f t="shared" ca="1" si="4"/>
        <v>181.50961698834294</v>
      </c>
      <c r="S33" s="16">
        <f t="shared" ca="1" si="4"/>
        <v>0</v>
      </c>
      <c r="T33" s="16">
        <f t="shared" ca="1" si="4"/>
        <v>0</v>
      </c>
    </row>
    <row r="34" spans="1:20" x14ac:dyDescent="0.25">
      <c r="A34" s="41"/>
      <c r="B34" s="8" t="s">
        <v>137</v>
      </c>
      <c r="C34" s="17">
        <v>719.54695293485929</v>
      </c>
      <c r="D34" s="17">
        <v>8.24416751511718</v>
      </c>
      <c r="E34" s="17">
        <v>14.382283480791294</v>
      </c>
      <c r="F34" s="17">
        <v>7.5506805148448537</v>
      </c>
      <c r="G34" s="17">
        <v>202.91244905581223</v>
      </c>
      <c r="H34" s="17">
        <v>25.720502180609529</v>
      </c>
      <c r="I34" s="17"/>
      <c r="J34" s="17"/>
      <c r="K34" s="41"/>
      <c r="L34" s="8" t="s">
        <v>137</v>
      </c>
      <c r="M34" s="16">
        <f t="shared" ca="1" si="5"/>
        <v>16850.053654082254</v>
      </c>
      <c r="N34" s="16">
        <f t="shared" ca="1" si="4"/>
        <v>193.05851327195103</v>
      </c>
      <c r="O34" s="16">
        <f t="shared" ca="1" si="4"/>
        <v>336.79838032959259</v>
      </c>
      <c r="P34" s="16">
        <f t="shared" ca="1" si="4"/>
        <v>176.81872083681424</v>
      </c>
      <c r="Q34" s="16">
        <f t="shared" ca="1" si="4"/>
        <v>4751.7200089946018</v>
      </c>
      <c r="R34" s="16">
        <f t="shared" ca="1" si="4"/>
        <v>602.31210761925809</v>
      </c>
      <c r="S34" s="16">
        <f t="shared" ca="1" si="4"/>
        <v>0</v>
      </c>
      <c r="T34" s="16">
        <f t="shared" ca="1" si="4"/>
        <v>0</v>
      </c>
    </row>
    <row r="35" spans="1:20" x14ac:dyDescent="0.25">
      <c r="A35" s="41"/>
      <c r="B35" s="8" t="s">
        <v>138</v>
      </c>
      <c r="C35" s="17">
        <v>1148.9473546442762</v>
      </c>
      <c r="D35" s="17">
        <v>18.989207631906254</v>
      </c>
      <c r="E35" s="17">
        <v>37.458216812206409</v>
      </c>
      <c r="F35" s="17">
        <v>18.043320409054942</v>
      </c>
      <c r="G35" s="17">
        <v>369.87327094965775</v>
      </c>
      <c r="H35" s="17">
        <v>69.111053806731277</v>
      </c>
      <c r="I35" s="17"/>
      <c r="J35" s="17"/>
      <c r="K35" s="41"/>
      <c r="L35" s="8" t="s">
        <v>138</v>
      </c>
      <c r="M35" s="16">
        <f t="shared" ca="1" si="5"/>
        <v>26905.575087918653</v>
      </c>
      <c r="N35" s="16">
        <f t="shared" ca="1" si="4"/>
        <v>444.68142925357574</v>
      </c>
      <c r="O35" s="16">
        <f t="shared" ca="1" si="4"/>
        <v>877.18106580469964</v>
      </c>
      <c r="P35" s="16">
        <f t="shared" ca="1" si="4"/>
        <v>422.53103254805546</v>
      </c>
      <c r="Q35" s="16">
        <f t="shared" ca="1" si="4"/>
        <v>8661.5396469851421</v>
      </c>
      <c r="R35" s="16">
        <f t="shared" ca="1" si="4"/>
        <v>1618.4141423763522</v>
      </c>
      <c r="S35" s="16">
        <f t="shared" ca="1" si="4"/>
        <v>0</v>
      </c>
      <c r="T35" s="16">
        <f t="shared" ca="1" si="4"/>
        <v>0</v>
      </c>
    </row>
    <row r="36" spans="1:20" x14ac:dyDescent="0.25">
      <c r="A36" s="41"/>
      <c r="B36" s="8" t="s">
        <v>139</v>
      </c>
      <c r="C36" s="17">
        <v>2098.119451548157</v>
      </c>
      <c r="D36" s="17">
        <v>51.023561657222992</v>
      </c>
      <c r="E36" s="17">
        <v>147.94147791749563</v>
      </c>
      <c r="F36" s="17">
        <v>49.138096542164185</v>
      </c>
      <c r="G36" s="17">
        <v>803.50980451796102</v>
      </c>
      <c r="H36" s="17">
        <v>243.38378646752875</v>
      </c>
      <c r="I36" s="17"/>
      <c r="J36" s="17"/>
      <c r="K36" s="41"/>
      <c r="L36" s="8" t="s">
        <v>139</v>
      </c>
      <c r="M36" s="16">
        <f t="shared" ca="1" si="5"/>
        <v>49132.895618641625</v>
      </c>
      <c r="N36" s="16">
        <f t="shared" ca="1" si="4"/>
        <v>1194.8487142359072</v>
      </c>
      <c r="O36" s="16">
        <f t="shared" ca="1" si="4"/>
        <v>3464.4324882572355</v>
      </c>
      <c r="P36" s="16">
        <f t="shared" ca="1" si="4"/>
        <v>1150.6956701266129</v>
      </c>
      <c r="Q36" s="16">
        <f t="shared" ca="1" si="4"/>
        <v>18816.261068837422</v>
      </c>
      <c r="R36" s="16">
        <f t="shared" ca="1" si="4"/>
        <v>5699.4610897655002</v>
      </c>
      <c r="S36" s="16">
        <f t="shared" ca="1" si="4"/>
        <v>0</v>
      </c>
      <c r="T36" s="16">
        <f t="shared" ca="1" si="4"/>
        <v>0</v>
      </c>
    </row>
    <row r="37" spans="1:20" x14ac:dyDescent="0.25">
      <c r="A37" s="41"/>
      <c r="B37" s="8" t="s">
        <v>140</v>
      </c>
      <c r="C37" s="17">
        <v>3254.6843326425092</v>
      </c>
      <c r="D37" s="17">
        <v>126.98706461503427</v>
      </c>
      <c r="E37" s="17">
        <v>372.22063762894913</v>
      </c>
      <c r="F37" s="17">
        <v>122.75191541093254</v>
      </c>
      <c r="G37" s="17">
        <v>1379.548912730949</v>
      </c>
      <c r="H37" s="17">
        <v>543.62290534513124</v>
      </c>
      <c r="I37" s="17"/>
      <c r="J37" s="17"/>
      <c r="K37" s="41"/>
      <c r="L37" s="8" t="s">
        <v>140</v>
      </c>
      <c r="M37" s="16">
        <f t="shared" ca="1" si="5"/>
        <v>76216.85479792727</v>
      </c>
      <c r="N37" s="16">
        <f t="shared" ca="1" si="4"/>
        <v>2973.730683467224</v>
      </c>
      <c r="O37" s="16">
        <f t="shared" ca="1" si="4"/>
        <v>8716.5093113420498</v>
      </c>
      <c r="P37" s="16">
        <f t="shared" ca="1" si="4"/>
        <v>2874.5537068556387</v>
      </c>
      <c r="Q37" s="16">
        <f t="shared" ca="1" si="4"/>
        <v>32305.707227491723</v>
      </c>
      <c r="R37" s="16">
        <f t="shared" ca="1" si="4"/>
        <v>12730.336895030676</v>
      </c>
      <c r="S37" s="16">
        <f t="shared" ca="1" si="4"/>
        <v>0</v>
      </c>
      <c r="T37" s="16">
        <f t="shared" ca="1" si="4"/>
        <v>0</v>
      </c>
    </row>
    <row r="38" spans="1:20" x14ac:dyDescent="0.25">
      <c r="A38" s="41"/>
      <c r="B38" s="8" t="s">
        <v>141</v>
      </c>
      <c r="C38" s="9"/>
      <c r="D38" s="9"/>
      <c r="E38" s="9"/>
      <c r="F38" s="9"/>
      <c r="G38" s="9"/>
      <c r="H38" s="9"/>
      <c r="I38" s="9"/>
      <c r="J38" s="9"/>
      <c r="K38" s="41"/>
      <c r="L38" s="8" t="s">
        <v>141</v>
      </c>
      <c r="M38" s="9"/>
      <c r="N38" s="9"/>
      <c r="O38" s="9"/>
      <c r="P38" s="9"/>
      <c r="Q38" s="9"/>
      <c r="R38" s="9"/>
      <c r="S38" s="9"/>
      <c r="T38" s="9"/>
    </row>
    <row r="40" spans="1:20" ht="15.6" customHeight="1" x14ac:dyDescent="0.25">
      <c r="C40" s="43" t="s">
        <v>166</v>
      </c>
      <c r="D40" s="43"/>
      <c r="E40" s="43"/>
      <c r="F40" s="43"/>
      <c r="G40" s="43"/>
      <c r="H40" s="43"/>
      <c r="I40" s="43"/>
      <c r="J40" s="43"/>
      <c r="M40" s="43" t="s">
        <v>166</v>
      </c>
      <c r="N40" s="43"/>
      <c r="O40" s="43"/>
      <c r="P40" s="43"/>
      <c r="Q40" s="43"/>
      <c r="R40" s="43"/>
      <c r="S40" s="43"/>
      <c r="T40" s="43"/>
    </row>
    <row r="41" spans="1:20" s="5" customFormat="1" ht="90.75" customHeight="1" x14ac:dyDescent="0.25">
      <c r="B41" s="6"/>
      <c r="C41" s="7" t="str" cm="1">
        <f t="array" aca="1" ref="C41:J41" ca="1">TRANSPOSE(INDIRECT("'"&amp;$W$4&amp;"'!B65:B72"))</f>
        <v>Option 1: Do Nothing</v>
      </c>
      <c r="D41" s="7" t="str">
        <f ca="1"/>
        <v>Option 2: Reconductor SMTS-BVE Line with 37/3.75 AAC Conductor</v>
      </c>
      <c r="E41" s="7" t="str">
        <f ca="1"/>
        <v>Option 3: Reconductor SMTS-BVE Line with 19/4.75 AAC Conductor</v>
      </c>
      <c r="F41" s="7" t="str">
        <f ca="1"/>
        <v>Option 4: Reconductor SMTS-BVE and BVE-KMS Line with 37/3.75 AAC Conductor</v>
      </c>
      <c r="G41" s="7" t="str">
        <f ca="1"/>
        <v>Option 5: Reconductor BVE-BVE-Tee Line with 37/3.75 AAC Conductor</v>
      </c>
      <c r="H41" s="7" t="str">
        <f ca="1"/>
        <v>Option 6: Reconductor SMTS-BVE and BVE-BVE-Tee Line with 37/3.75 AAC Conductor</v>
      </c>
      <c r="I41" s="7" t="str">
        <f ca="1"/>
        <v>Option 7:</v>
      </c>
      <c r="J41" s="7" t="str">
        <f ca="1"/>
        <v>Option 8:</v>
      </c>
      <c r="L41" s="6"/>
      <c r="M41" s="7" t="str" cm="1">
        <f t="array" aca="1" ref="M41:T41" ca="1">TRANSPOSE(INDIRECT("'"&amp;$W$4&amp;"'!B65:B72"))</f>
        <v>Option 1: Do Nothing</v>
      </c>
      <c r="N41" s="7" t="str">
        <f ca="1"/>
        <v>Option 2: Reconductor SMTS-BVE Line with 37/3.75 AAC Conductor</v>
      </c>
      <c r="O41" s="7" t="str">
        <f ca="1"/>
        <v>Option 3: Reconductor SMTS-BVE Line with 19/4.75 AAC Conductor</v>
      </c>
      <c r="P41" s="7" t="str">
        <f ca="1"/>
        <v>Option 4: Reconductor SMTS-BVE and BVE-KMS Line with 37/3.75 AAC Conductor</v>
      </c>
      <c r="Q41" s="7" t="str">
        <f ca="1"/>
        <v>Option 5: Reconductor BVE-BVE-Tee Line with 37/3.75 AAC Conductor</v>
      </c>
      <c r="R41" s="7" t="str">
        <f ca="1"/>
        <v>Option 6: Reconductor SMTS-BVE and BVE-BVE-Tee Line with 37/3.75 AAC Conductor</v>
      </c>
      <c r="S41" s="7" t="str">
        <f ca="1"/>
        <v>Option 7:</v>
      </c>
      <c r="T41" s="7" t="str">
        <f ca="1"/>
        <v>Option 8:</v>
      </c>
    </row>
    <row r="42" spans="1:20" ht="15" customHeight="1" x14ac:dyDescent="0.25">
      <c r="A42" s="41" t="s">
        <v>88</v>
      </c>
      <c r="B42" s="8" t="s">
        <v>89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/>
      <c r="J42" s="17"/>
      <c r="K42" s="41" t="s">
        <v>90</v>
      </c>
      <c r="L42" s="8" t="s">
        <v>89</v>
      </c>
      <c r="M42" s="16">
        <f ca="1">C42*$L$1</f>
        <v>0</v>
      </c>
      <c r="N42" s="16">
        <f t="shared" ref="N42:N56" ca="1" si="6">D42*$L$1</f>
        <v>0</v>
      </c>
      <c r="O42" s="16">
        <f t="shared" ref="O42:O56" ca="1" si="7">E42*$L$1</f>
        <v>0</v>
      </c>
      <c r="P42" s="16">
        <f t="shared" ref="P42:P56" ca="1" si="8">F42*$L$1</f>
        <v>0</v>
      </c>
      <c r="Q42" s="16">
        <f t="shared" ref="Q42:Q56" ca="1" si="9">G42*$L$1</f>
        <v>0</v>
      </c>
      <c r="R42" s="16">
        <f t="shared" ref="R42:R56" ca="1" si="10">H42*$L$1</f>
        <v>0</v>
      </c>
      <c r="S42" s="16">
        <f t="shared" ref="S42:S56" ca="1" si="11">I42*$L$1</f>
        <v>0</v>
      </c>
      <c r="T42" s="16">
        <f t="shared" ref="T42:T56" ca="1" si="12">J42*$L$1</f>
        <v>0</v>
      </c>
    </row>
    <row r="43" spans="1:20" x14ac:dyDescent="0.25">
      <c r="A43" s="41"/>
      <c r="B43" s="8" t="s">
        <v>93</v>
      </c>
      <c r="C43" s="17">
        <v>1.9229957583678216E-5</v>
      </c>
      <c r="D43" s="17">
        <v>1.9229957583678216E-5</v>
      </c>
      <c r="E43" s="17">
        <v>1.9229957583678216E-5</v>
      </c>
      <c r="F43" s="17">
        <v>1.9229957583678216E-5</v>
      </c>
      <c r="G43" s="17">
        <v>1.9229957583678216E-5</v>
      </c>
      <c r="H43" s="17">
        <v>1.9229957583678216E-5</v>
      </c>
      <c r="I43" s="17"/>
      <c r="J43" s="17"/>
      <c r="K43" s="41"/>
      <c r="L43" s="8" t="s">
        <v>93</v>
      </c>
      <c r="M43" s="16">
        <f t="shared" ref="M43:M56" ca="1" si="13">C43*$L$1</f>
        <v>4.5031921228917774E-4</v>
      </c>
      <c r="N43" s="16">
        <f t="shared" ca="1" si="6"/>
        <v>4.5031921228917774E-4</v>
      </c>
      <c r="O43" s="16">
        <f t="shared" ca="1" si="7"/>
        <v>4.5031921228917774E-4</v>
      </c>
      <c r="P43" s="16">
        <f t="shared" ca="1" si="8"/>
        <v>4.5031921228917774E-4</v>
      </c>
      <c r="Q43" s="16">
        <f t="shared" ca="1" si="9"/>
        <v>4.5031921228917774E-4</v>
      </c>
      <c r="R43" s="16">
        <f t="shared" ca="1" si="10"/>
        <v>4.5031921228917774E-4</v>
      </c>
      <c r="S43" s="16">
        <f t="shared" ca="1" si="11"/>
        <v>0</v>
      </c>
      <c r="T43" s="16">
        <f t="shared" ca="1" si="12"/>
        <v>0</v>
      </c>
    </row>
    <row r="44" spans="1:20" x14ac:dyDescent="0.25">
      <c r="A44" s="41"/>
      <c r="B44" s="8" t="s">
        <v>96</v>
      </c>
      <c r="C44" s="17">
        <v>2.7790310959087711E-2</v>
      </c>
      <c r="D44" s="17">
        <v>5.2231425125180285E-6</v>
      </c>
      <c r="E44" s="17">
        <v>7.3744429303053602E-6</v>
      </c>
      <c r="F44" s="17">
        <v>3.7851530654897694E-6</v>
      </c>
      <c r="G44" s="17">
        <v>0.11225964352410818</v>
      </c>
      <c r="H44" s="17">
        <v>6.6582900831687493E-6</v>
      </c>
      <c r="I44" s="17"/>
      <c r="J44" s="17"/>
      <c r="K44" s="41"/>
      <c r="L44" s="8" t="s">
        <v>96</v>
      </c>
      <c r="M44" s="16">
        <f t="shared" ca="1" si="13"/>
        <v>0.65078203557711456</v>
      </c>
      <c r="N44" s="16">
        <f t="shared" ca="1" si="6"/>
        <v>1.2231339625562191E-4</v>
      </c>
      <c r="O44" s="16">
        <f t="shared" ca="1" si="7"/>
        <v>1.7269166179884044E-4</v>
      </c>
      <c r="P44" s="16">
        <f t="shared" ca="1" si="8"/>
        <v>8.8639152708899809E-5</v>
      </c>
      <c r="Q44" s="16">
        <f t="shared" ca="1" si="9"/>
        <v>2.6288500129895143</v>
      </c>
      <c r="R44" s="16">
        <f t="shared" ca="1" si="10"/>
        <v>1.5592108991391147E-4</v>
      </c>
      <c r="S44" s="16">
        <f t="shared" ca="1" si="11"/>
        <v>0</v>
      </c>
      <c r="T44" s="16">
        <f t="shared" ca="1" si="12"/>
        <v>0</v>
      </c>
    </row>
    <row r="45" spans="1:20" x14ac:dyDescent="0.25">
      <c r="A45" s="41"/>
      <c r="B45" s="8" t="s">
        <v>99</v>
      </c>
      <c r="C45" s="17">
        <v>2.7166910162775153</v>
      </c>
      <c r="D45" s="17">
        <v>2.2388498885129875E-2</v>
      </c>
      <c r="E45" s="17">
        <v>2.2398459067652546E-2</v>
      </c>
      <c r="F45" s="17">
        <v>3.6251853648984681E-6</v>
      </c>
      <c r="G45" s="17">
        <v>0.1182500308184699</v>
      </c>
      <c r="H45" s="17">
        <v>3.2709315678280345E-5</v>
      </c>
      <c r="I45" s="17"/>
      <c r="J45" s="17"/>
      <c r="K45" s="41"/>
      <c r="L45" s="8" t="s">
        <v>99</v>
      </c>
      <c r="M45" s="16">
        <f t="shared" ca="1" si="13"/>
        <v>63.618349294828469</v>
      </c>
      <c r="N45" s="16">
        <f t="shared" ca="1" si="6"/>
        <v>0.52428462925191677</v>
      </c>
      <c r="O45" s="16">
        <f t="shared" ca="1" si="7"/>
        <v>0.52451787269659667</v>
      </c>
      <c r="P45" s="16">
        <f t="shared" ca="1" si="8"/>
        <v>8.4893095100164982E-5</v>
      </c>
      <c r="Q45" s="16">
        <f t="shared" ca="1" si="9"/>
        <v>2.7691304309761713</v>
      </c>
      <c r="R45" s="16">
        <f t="shared" ca="1" si="10"/>
        <v>7.6597325847787136E-4</v>
      </c>
      <c r="S45" s="16">
        <f t="shared" ca="1" si="11"/>
        <v>0</v>
      </c>
      <c r="T45" s="16">
        <f t="shared" ca="1" si="12"/>
        <v>0</v>
      </c>
    </row>
    <row r="46" spans="1:20" x14ac:dyDescent="0.25">
      <c r="A46" s="41"/>
      <c r="B46" s="8" t="s">
        <v>101</v>
      </c>
      <c r="C46" s="17">
        <v>9.9936877179918344</v>
      </c>
      <c r="D46" s="17">
        <v>4.698769474846274E-2</v>
      </c>
      <c r="E46" s="17">
        <v>4.7099146221936936E-2</v>
      </c>
      <c r="F46" s="17">
        <v>3.9500355531766224E-4</v>
      </c>
      <c r="G46" s="17">
        <v>0.30616590648311476</v>
      </c>
      <c r="H46" s="17">
        <v>7.6100574897297211E-4</v>
      </c>
      <c r="I46" s="17"/>
      <c r="J46" s="17"/>
      <c r="K46" s="41"/>
      <c r="L46" s="8" t="s">
        <v>101</v>
      </c>
      <c r="M46" s="16">
        <f t="shared" ca="1" si="13"/>
        <v>234.02805551947074</v>
      </c>
      <c r="N46" s="16">
        <f t="shared" ca="1" si="6"/>
        <v>1.1003384481914593</v>
      </c>
      <c r="O46" s="16">
        <f t="shared" ca="1" si="7"/>
        <v>1.1029483728116762</v>
      </c>
      <c r="P46" s="16">
        <f t="shared" ca="1" si="8"/>
        <v>9.2500302773965183E-3</v>
      </c>
      <c r="Q46" s="16">
        <f t="shared" ca="1" si="9"/>
        <v>7.1696668719800014</v>
      </c>
      <c r="R46" s="16">
        <f t="shared" ca="1" si="10"/>
        <v>1.7820918633534258E-2</v>
      </c>
      <c r="S46" s="16">
        <f t="shared" ca="1" si="11"/>
        <v>0</v>
      </c>
      <c r="T46" s="16">
        <f t="shared" ca="1" si="12"/>
        <v>0</v>
      </c>
    </row>
    <row r="47" spans="1:20" x14ac:dyDescent="0.25">
      <c r="A47" s="41"/>
      <c r="B47" s="8" t="s">
        <v>107</v>
      </c>
      <c r="C47" s="17">
        <v>22.810509256971773</v>
      </c>
      <c r="D47" s="17">
        <v>7.386772027067097E-2</v>
      </c>
      <c r="E47" s="17">
        <v>7.3968482602005892E-2</v>
      </c>
      <c r="F47" s="17">
        <v>1.8823405122288805E-3</v>
      </c>
      <c r="G47" s="17">
        <v>1.0149811247535829</v>
      </c>
      <c r="H47" s="17">
        <v>2.6808041026323511E-3</v>
      </c>
      <c r="I47" s="17"/>
      <c r="J47" s="17"/>
      <c r="K47" s="41"/>
      <c r="L47" s="8" t="s">
        <v>107</v>
      </c>
      <c r="M47" s="16">
        <f t="shared" ca="1" si="13"/>
        <v>534.16709401548997</v>
      </c>
      <c r="N47" s="16">
        <f t="shared" ca="1" si="6"/>
        <v>1.7298037949974139</v>
      </c>
      <c r="O47" s="16">
        <f t="shared" ca="1" si="7"/>
        <v>1.7321634056974227</v>
      </c>
      <c r="P47" s="16">
        <f t="shared" ca="1" si="8"/>
        <v>4.4079873449454667E-2</v>
      </c>
      <c r="Q47" s="16">
        <f t="shared" ca="1" si="9"/>
        <v>23.768409191674969</v>
      </c>
      <c r="R47" s="16">
        <f t="shared" ca="1" si="10"/>
        <v>6.2777964358259677E-2</v>
      </c>
      <c r="S47" s="16">
        <f t="shared" ca="1" si="11"/>
        <v>0</v>
      </c>
      <c r="T47" s="16">
        <f t="shared" ca="1" si="12"/>
        <v>0</v>
      </c>
    </row>
    <row r="48" spans="1:20" x14ac:dyDescent="0.25">
      <c r="A48" s="41"/>
      <c r="B48" s="8" t="s">
        <v>112</v>
      </c>
      <c r="C48" s="17">
        <v>46.006975250090207</v>
      </c>
      <c r="D48" s="17">
        <v>0.12419965662852252</v>
      </c>
      <c r="E48" s="17">
        <v>0.12341799491823613</v>
      </c>
      <c r="F48" s="17">
        <v>5.4511112388515295E-3</v>
      </c>
      <c r="G48" s="17">
        <v>3.596475945956696</v>
      </c>
      <c r="H48" s="17">
        <v>7.2827365716369693E-3</v>
      </c>
      <c r="I48" s="17"/>
      <c r="J48" s="17"/>
      <c r="K48" s="41"/>
      <c r="L48" s="8" t="s">
        <v>112</v>
      </c>
      <c r="M48" s="16">
        <f t="shared" ca="1" si="13"/>
        <v>1077.3723636298064</v>
      </c>
      <c r="N48" s="16">
        <f t="shared" ca="1" si="6"/>
        <v>2.9084563133417314</v>
      </c>
      <c r="O48" s="16">
        <f t="shared" ca="1" si="7"/>
        <v>2.8901516819289435</v>
      </c>
      <c r="P48" s="16">
        <f t="shared" ca="1" si="8"/>
        <v>0.12765187382752269</v>
      </c>
      <c r="Q48" s="16">
        <f t="shared" ca="1" si="9"/>
        <v>84.220789773079289</v>
      </c>
      <c r="R48" s="16">
        <f t="shared" ca="1" si="10"/>
        <v>0.1705441201301833</v>
      </c>
      <c r="S48" s="16">
        <f t="shared" ca="1" si="11"/>
        <v>0</v>
      </c>
      <c r="T48" s="16">
        <f t="shared" ca="1" si="12"/>
        <v>0</v>
      </c>
    </row>
    <row r="49" spans="1:20" x14ac:dyDescent="0.25">
      <c r="A49" s="41"/>
      <c r="B49" s="8" t="s">
        <v>117</v>
      </c>
      <c r="C49" s="17">
        <v>86.267106650551924</v>
      </c>
      <c r="D49" s="17">
        <v>0.25721766281748398</v>
      </c>
      <c r="E49" s="17">
        <v>0.25419236005226881</v>
      </c>
      <c r="F49" s="17">
        <v>1.4552994234419449E-2</v>
      </c>
      <c r="G49" s="17">
        <v>9.3707599453229236</v>
      </c>
      <c r="H49" s="17">
        <v>3.0584523769565917E-2</v>
      </c>
      <c r="I49" s="17"/>
      <c r="J49" s="17"/>
      <c r="K49" s="41"/>
      <c r="L49" s="8" t="s">
        <v>117</v>
      </c>
      <c r="M49" s="16">
        <f t="shared" ca="1" si="13"/>
        <v>2020.167509174111</v>
      </c>
      <c r="N49" s="16">
        <f t="shared" ca="1" si="6"/>
        <v>6.0234170981815174</v>
      </c>
      <c r="O49" s="16">
        <f t="shared" ca="1" si="7"/>
        <v>5.9525718062852793</v>
      </c>
      <c r="P49" s="16">
        <f t="shared" ca="1" si="8"/>
        <v>0.34079601432169099</v>
      </c>
      <c r="Q49" s="16">
        <f t="shared" ca="1" si="9"/>
        <v>219.44058996315516</v>
      </c>
      <c r="R49" s="16">
        <f t="shared" ca="1" si="10"/>
        <v>0.71621575826253903</v>
      </c>
      <c r="S49" s="16">
        <f t="shared" ca="1" si="11"/>
        <v>0</v>
      </c>
      <c r="T49" s="16">
        <f t="shared" ca="1" si="12"/>
        <v>0</v>
      </c>
    </row>
    <row r="50" spans="1:20" x14ac:dyDescent="0.25">
      <c r="A50" s="41"/>
      <c r="B50" s="8" t="s">
        <v>122</v>
      </c>
      <c r="C50" s="17">
        <v>149.57713285923521</v>
      </c>
      <c r="D50" s="17">
        <v>0.6025537435474001</v>
      </c>
      <c r="E50" s="17">
        <v>0.67202623355891855</v>
      </c>
      <c r="F50" s="17">
        <v>8.0749407840889603E-2</v>
      </c>
      <c r="G50" s="17">
        <v>24.440111498021302</v>
      </c>
      <c r="H50" s="17">
        <v>0.41771696834578131</v>
      </c>
      <c r="I50" s="17"/>
      <c r="J50" s="17"/>
      <c r="K50" s="41"/>
      <c r="L50" s="8" t="s">
        <v>122</v>
      </c>
      <c r="M50" s="16">
        <f t="shared" ca="1" si="13"/>
        <v>3502.7355808010402</v>
      </c>
      <c r="N50" s="16">
        <f t="shared" ca="1" si="6"/>
        <v>14.110354948804806</v>
      </c>
      <c r="O50" s="16">
        <f t="shared" ca="1" si="7"/>
        <v>15.737233055093938</v>
      </c>
      <c r="P50" s="16">
        <f t="shared" ca="1" si="8"/>
        <v>1.8909563150878055</v>
      </c>
      <c r="Q50" s="16">
        <f t="shared" ca="1" si="9"/>
        <v>572.32844691191883</v>
      </c>
      <c r="R50" s="16">
        <f t="shared" ca="1" si="10"/>
        <v>9.7819236119872706</v>
      </c>
      <c r="S50" s="16">
        <f t="shared" ca="1" si="11"/>
        <v>0</v>
      </c>
      <c r="T50" s="16">
        <f t="shared" ca="1" si="12"/>
        <v>0</v>
      </c>
    </row>
    <row r="51" spans="1:20" x14ac:dyDescent="0.25">
      <c r="A51" s="41"/>
      <c r="B51" s="8" t="s">
        <v>127</v>
      </c>
      <c r="C51" s="17">
        <v>239.59042761069637</v>
      </c>
      <c r="D51" s="17">
        <v>1.3911770544723088</v>
      </c>
      <c r="E51" s="17">
        <v>1.9767599779570306</v>
      </c>
      <c r="F51" s="17">
        <v>0.48038322593348221</v>
      </c>
      <c r="G51" s="17">
        <v>49.535591080777571</v>
      </c>
      <c r="H51" s="17">
        <v>2.4980505592796391</v>
      </c>
      <c r="I51" s="17"/>
      <c r="J51" s="17"/>
      <c r="K51" s="41"/>
      <c r="L51" s="8" t="s">
        <v>127</v>
      </c>
      <c r="M51" s="16">
        <f t="shared" ca="1" si="13"/>
        <v>5610.6297772207017</v>
      </c>
      <c r="N51" s="16">
        <f t="shared" ca="1" si="6"/>
        <v>32.578010252944075</v>
      </c>
      <c r="O51" s="16">
        <f t="shared" ca="1" si="7"/>
        <v>46.290949539791669</v>
      </c>
      <c r="P51" s="16">
        <f t="shared" ca="1" si="8"/>
        <v>11.249416175671149</v>
      </c>
      <c r="Q51" s="16">
        <f t="shared" ca="1" si="9"/>
        <v>1160.0040332230326</v>
      </c>
      <c r="R51" s="16">
        <f t="shared" ca="1" si="10"/>
        <v>58.498317285324845</v>
      </c>
      <c r="S51" s="16">
        <f t="shared" ca="1" si="11"/>
        <v>0</v>
      </c>
      <c r="T51" s="16">
        <f t="shared" ca="1" si="12"/>
        <v>0</v>
      </c>
    </row>
    <row r="52" spans="1:20" x14ac:dyDescent="0.25">
      <c r="A52" s="41"/>
      <c r="B52" s="8" t="s">
        <v>132</v>
      </c>
      <c r="C52" s="17">
        <v>424.46451476322238</v>
      </c>
      <c r="D52" s="17">
        <v>4.3702934538111888</v>
      </c>
      <c r="E52" s="17">
        <v>6.0589702737515561</v>
      </c>
      <c r="F52" s="17">
        <v>2.8998269765899014</v>
      </c>
      <c r="G52" s="17">
        <v>103.48267285391636</v>
      </c>
      <c r="H52" s="17">
        <v>8.0817484225760055</v>
      </c>
      <c r="I52" s="17"/>
      <c r="J52" s="17"/>
      <c r="K52" s="41"/>
      <c r="L52" s="8" t="s">
        <v>132</v>
      </c>
      <c r="M52" s="16">
        <f t="shared" ca="1" si="13"/>
        <v>9939.934869909428</v>
      </c>
      <c r="N52" s="16">
        <f t="shared" ca="1" si="6"/>
        <v>102.34172888988607</v>
      </c>
      <c r="O52" s="16">
        <f t="shared" ca="1" si="7"/>
        <v>141.88646590022563</v>
      </c>
      <c r="P52" s="16">
        <f t="shared" ca="1" si="8"/>
        <v>67.90695165033722</v>
      </c>
      <c r="Q52" s="16">
        <f t="shared" ca="1" si="9"/>
        <v>2423.3145352700676</v>
      </c>
      <c r="R52" s="16">
        <f t="shared" ca="1" si="10"/>
        <v>189.2550499779943</v>
      </c>
      <c r="S52" s="16">
        <f t="shared" ca="1" si="11"/>
        <v>0</v>
      </c>
      <c r="T52" s="16">
        <f t="shared" ca="1" si="12"/>
        <v>0</v>
      </c>
    </row>
    <row r="53" spans="1:20" x14ac:dyDescent="0.25">
      <c r="A53" s="41"/>
      <c r="B53" s="8" t="s">
        <v>137</v>
      </c>
      <c r="C53" s="17">
        <v>725.14623422440263</v>
      </c>
      <c r="D53" s="17">
        <v>10.025196802806775</v>
      </c>
      <c r="E53" s="17">
        <v>16.273945756331891</v>
      </c>
      <c r="F53" s="17">
        <v>7.946653731297431</v>
      </c>
      <c r="G53" s="17">
        <v>207.48318228551344</v>
      </c>
      <c r="H53" s="17">
        <v>26.325592431039269</v>
      </c>
      <c r="I53" s="17"/>
      <c r="J53" s="17"/>
      <c r="K53" s="41"/>
      <c r="L53" s="8" t="s">
        <v>137</v>
      </c>
      <c r="M53" s="16">
        <f t="shared" ca="1" si="13"/>
        <v>16981.175313020954</v>
      </c>
      <c r="N53" s="16">
        <f t="shared" ca="1" si="6"/>
        <v>234.76592226681399</v>
      </c>
      <c r="O53" s="16">
        <f t="shared" ca="1" si="7"/>
        <v>381.0965469860609</v>
      </c>
      <c r="P53" s="16">
        <f t="shared" ca="1" si="8"/>
        <v>186.09145823857972</v>
      </c>
      <c r="Q53" s="16">
        <f t="shared" ca="1" si="9"/>
        <v>4858.7555538535271</v>
      </c>
      <c r="R53" s="16">
        <f t="shared" ca="1" si="10"/>
        <v>616.48186143965427</v>
      </c>
      <c r="S53" s="16">
        <f t="shared" ca="1" si="11"/>
        <v>0</v>
      </c>
      <c r="T53" s="16">
        <f t="shared" ca="1" si="12"/>
        <v>0</v>
      </c>
    </row>
    <row r="54" spans="1:20" x14ac:dyDescent="0.25">
      <c r="A54" s="41"/>
      <c r="B54" s="8" t="s">
        <v>138</v>
      </c>
      <c r="C54" s="17">
        <v>1156.563276648872</v>
      </c>
      <c r="D54" s="17">
        <v>21.55142496586744</v>
      </c>
      <c r="E54" s="17">
        <v>40.212919350387352</v>
      </c>
      <c r="F54" s="17">
        <v>18.762105313867004</v>
      </c>
      <c r="G54" s="17">
        <v>376.06042395184829</v>
      </c>
      <c r="H54" s="17">
        <v>70.079758743177862</v>
      </c>
      <c r="I54" s="17"/>
      <c r="J54" s="17"/>
      <c r="K54" s="41"/>
      <c r="L54" s="8" t="s">
        <v>138</v>
      </c>
      <c r="M54" s="16">
        <f t="shared" ca="1" si="13"/>
        <v>27083.921607043394</v>
      </c>
      <c r="N54" s="16">
        <f t="shared" ca="1" si="6"/>
        <v>504.68237759276502</v>
      </c>
      <c r="O54" s="16">
        <f t="shared" ca="1" si="7"/>
        <v>941.68955323566183</v>
      </c>
      <c r="P54" s="16">
        <f t="shared" ca="1" si="8"/>
        <v>439.36324087362402</v>
      </c>
      <c r="Q54" s="16">
        <f t="shared" ca="1" si="9"/>
        <v>8806.4278431309267</v>
      </c>
      <c r="R54" s="16">
        <f t="shared" ca="1" si="10"/>
        <v>1641.0988748841096</v>
      </c>
      <c r="S54" s="16">
        <f t="shared" ca="1" si="11"/>
        <v>0</v>
      </c>
      <c r="T54" s="16">
        <f t="shared" ca="1" si="12"/>
        <v>0</v>
      </c>
    </row>
    <row r="55" spans="1:20" x14ac:dyDescent="0.25">
      <c r="A55" s="41"/>
      <c r="B55" s="8" t="s">
        <v>139</v>
      </c>
      <c r="C55" s="17">
        <v>2109.2859329169487</v>
      </c>
      <c r="D55" s="17">
        <v>55.123935958466717</v>
      </c>
      <c r="E55" s="17">
        <v>152.41843232492892</v>
      </c>
      <c r="F55" s="17">
        <v>50.644933172525896</v>
      </c>
      <c r="G55" s="17">
        <v>812.47270489096945</v>
      </c>
      <c r="H55" s="17">
        <v>245.11991880606126</v>
      </c>
      <c r="I55" s="17"/>
      <c r="J55" s="17"/>
      <c r="K55" s="41"/>
      <c r="L55" s="8" t="s">
        <v>139</v>
      </c>
      <c r="M55" s="16">
        <f t="shared" ca="1" si="13"/>
        <v>49394.387671973251</v>
      </c>
      <c r="N55" s="16">
        <f t="shared" ca="1" si="6"/>
        <v>1290.8695877813639</v>
      </c>
      <c r="O55" s="16">
        <f t="shared" ca="1" si="7"/>
        <v>3569.2719593500415</v>
      </c>
      <c r="P55" s="16">
        <f t="shared" ca="1" si="8"/>
        <v>1185.9821486058427</v>
      </c>
      <c r="Q55" s="16">
        <f t="shared" ca="1" si="9"/>
        <v>19026.150571621627</v>
      </c>
      <c r="R55" s="16">
        <f t="shared" ca="1" si="10"/>
        <v>5740.1171205297751</v>
      </c>
      <c r="S55" s="16">
        <f t="shared" ca="1" si="11"/>
        <v>0</v>
      </c>
      <c r="T55" s="16">
        <f t="shared" ca="1" si="12"/>
        <v>0</v>
      </c>
    </row>
    <row r="56" spans="1:20" x14ac:dyDescent="0.25">
      <c r="A56" s="41"/>
      <c r="B56" s="8" t="s">
        <v>140</v>
      </c>
      <c r="C56" s="17">
        <v>3269.4051434873472</v>
      </c>
      <c r="D56" s="17">
        <v>132.74741310075296</v>
      </c>
      <c r="E56" s="17">
        <v>378.5538287611962</v>
      </c>
      <c r="F56" s="17">
        <v>125.21358343717753</v>
      </c>
      <c r="G56" s="17">
        <v>1391.2752466612676</v>
      </c>
      <c r="H56" s="17">
        <v>546.25471413105629</v>
      </c>
      <c r="I56" s="17"/>
      <c r="J56" s="17"/>
      <c r="K56" s="41"/>
      <c r="L56" s="8" t="s">
        <v>140</v>
      </c>
      <c r="M56" s="16">
        <f t="shared" ca="1" si="13"/>
        <v>76561.580672389522</v>
      </c>
      <c r="N56" s="16">
        <f t="shared" ca="1" si="6"/>
        <v>3108.6241475485854</v>
      </c>
      <c r="O56" s="16">
        <f t="shared" ca="1" si="7"/>
        <v>8864.817368161217</v>
      </c>
      <c r="P56" s="16">
        <f t="shared" ca="1" si="8"/>
        <v>2932.2000329940279</v>
      </c>
      <c r="Q56" s="16">
        <f t="shared" ca="1" si="9"/>
        <v>32580.309677110377</v>
      </c>
      <c r="R56" s="16">
        <f t="shared" ca="1" si="10"/>
        <v>12791.96750727807</v>
      </c>
      <c r="S56" s="16">
        <f t="shared" ca="1" si="11"/>
        <v>0</v>
      </c>
      <c r="T56" s="16">
        <f t="shared" ca="1" si="12"/>
        <v>0</v>
      </c>
    </row>
    <row r="57" spans="1:20" x14ac:dyDescent="0.25">
      <c r="A57" s="41"/>
      <c r="B57" s="8" t="s">
        <v>141</v>
      </c>
      <c r="C57" s="9"/>
      <c r="D57" s="9"/>
      <c r="E57" s="9"/>
      <c r="F57" s="9"/>
      <c r="G57" s="9"/>
      <c r="H57" s="9"/>
      <c r="I57" s="9"/>
      <c r="J57" s="9"/>
      <c r="K57" s="41"/>
      <c r="L57" s="8" t="s">
        <v>141</v>
      </c>
      <c r="M57" s="9"/>
      <c r="N57" s="9"/>
      <c r="O57" s="9"/>
      <c r="P57" s="9"/>
      <c r="Q57" s="9"/>
      <c r="R57" s="9"/>
      <c r="S57" s="9"/>
      <c r="T57" s="9"/>
    </row>
  </sheetData>
  <mergeCells count="12">
    <mergeCell ref="A23:A38"/>
    <mergeCell ref="K23:K38"/>
    <mergeCell ref="C40:J40"/>
    <mergeCell ref="M40:T40"/>
    <mergeCell ref="A42:A57"/>
    <mergeCell ref="K42:K57"/>
    <mergeCell ref="C2:J2"/>
    <mergeCell ref="M2:T2"/>
    <mergeCell ref="A4:A19"/>
    <mergeCell ref="K4:K19"/>
    <mergeCell ref="C21:J21"/>
    <mergeCell ref="M21:T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6092BDB0EB54683F161AC1502A92A" ma:contentTypeVersion="16" ma:contentTypeDescription="Create a new document." ma:contentTypeScope="" ma:versionID="efc483e43bb16b0c70a04bf2fc68aea4">
  <xsd:schema xmlns:xsd="http://www.w3.org/2001/XMLSchema" xmlns:xs="http://www.w3.org/2001/XMLSchema" xmlns:p="http://schemas.microsoft.com/office/2006/metadata/properties" xmlns:ns2="d668db9c-bb18-4bed-8851-b5721f14e6b4" xmlns:ns3="facbff88-6fe3-477c-bd78-371714a63d39" targetNamespace="http://schemas.microsoft.com/office/2006/metadata/properties" ma:root="true" ma:fieldsID="9d579cff7c15c4b7bb8bfca9c5975d21" ns2:_="" ns3:_="">
    <xsd:import namespace="d668db9c-bb18-4bed-8851-b5721f14e6b4"/>
    <xsd:import namespace="facbff88-6fe3-477c-bd78-371714a63d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8db9c-bb18-4bed-8851-b5721f14e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9e67b6b-74cb-4963-8df3-8bbebf5323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bff88-6fe3-477c-bd78-371714a63d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a79716-25b4-414f-9205-0a0877a8c924}" ma:internalName="TaxCatchAll" ma:showField="CatchAllData" ma:web="facbff88-6fe3-477c-bd78-371714a63d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8db9c-bb18-4bed-8851-b5721f14e6b4">
      <Terms xmlns="http://schemas.microsoft.com/office/infopath/2007/PartnerControls"/>
    </lcf76f155ced4ddcb4097134ff3c332f>
    <TaxCatchAll xmlns="facbff88-6fe3-477c-bd78-371714a63d39" xsi:nil="true"/>
  </documentManagement>
</p:properties>
</file>

<file path=customXml/itemProps1.xml><?xml version="1.0" encoding="utf-8"?>
<ds:datastoreItem xmlns:ds="http://schemas.openxmlformats.org/officeDocument/2006/customXml" ds:itemID="{D36824E8-598B-4FCB-98D9-965531BD7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8db9c-bb18-4bed-8851-b5721f14e6b4"/>
    <ds:schemaRef ds:uri="facbff88-6fe3-477c-bd78-371714a63d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96ADBB-4215-4EF8-B34E-20E7BAF704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598103-84BE-414F-9FA7-6394468441A5}">
  <ds:schemaRefs>
    <ds:schemaRef ds:uri="http://schemas.microsoft.com/office/2006/metadata/properties"/>
    <ds:schemaRef ds:uri="http://schemas.microsoft.com/office/infopath/2007/PartnerControls"/>
    <ds:schemaRef ds:uri="d668db9c-bb18-4bed-8851-b5721f14e6b4"/>
    <ds:schemaRef ds:uri="facbff88-6fe3-477c-bd78-371714a63d39"/>
  </ds:schemaRefs>
</ds:datastoreItem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Global Inputs</vt:lpstr>
      <vt:lpstr>VCR Calculation</vt:lpstr>
      <vt:lpstr>Output for AusNet NPV Model</vt:lpstr>
      <vt:lpstr>Output for AusNet NPV Model_PoF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 Mendoza</dc:creator>
  <cp:keywords/>
  <dc:description/>
  <cp:lastModifiedBy>David Fogarty</cp:lastModifiedBy>
  <cp:revision/>
  <dcterms:created xsi:type="dcterms:W3CDTF">2025-11-11T02:12:43Z</dcterms:created>
  <dcterms:modified xsi:type="dcterms:W3CDTF">2025-11-29T05:24:17Z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0x0101000B26092BDB0EB54683F161AC1502A92A</vt:lpwstr>
  </property>
  <property fmtid="{D5CDD505-2E9C-101B-9397-08002B2CF9AE}" pid="4" name="Order">
    <vt:r8>8597300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